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Escala\Desktop\PREFEITURA DE ARAPUTANGA\RECICLAGEM 2022\Reciclagem Refeitório 2022\6-Orçamento\"/>
    </mc:Choice>
  </mc:AlternateContent>
  <xr:revisionPtr revIDLastSave="0" documentId="13_ncr:1_{2F5BE04F-45FD-43DC-B6BE-A939CF313B3B}" xr6:coauthVersionLast="46" xr6:coauthVersionMax="47" xr10:uidLastSave="{00000000-0000-0000-0000-000000000000}"/>
  <bookViews>
    <workbookView xWindow="-120" yWindow="-120" windowWidth="29040" windowHeight="15840" firstSheet="1" activeTab="3" xr2:uid="{00000000-000D-0000-FFFF-FFFF00000000}"/>
  </bookViews>
  <sheets>
    <sheet name="DESCRIÇÃO" sheetId="1" state="hidden" r:id="rId1"/>
    <sheet name="DESCRIÇÃO DE ORÇAMENTO" sheetId="18" r:id="rId2"/>
    <sheet name="PLANILHA" sheetId="2" state="hidden" r:id="rId3"/>
    <sheet name="PLANILHA ORÇAMENTÁRIA" sheetId="15" r:id="rId4"/>
    <sheet name="COMPOSIÇÕES" sheetId="21" state="hidden" r:id="rId5"/>
    <sheet name="CRONOGRAMA" sheetId="5" state="hidden" r:id="rId6"/>
    <sheet name="CRONOGRAMA FF" sheetId="17" r:id="rId7"/>
    <sheet name="COMPOSIÇÕES " sheetId="24" r:id="rId8"/>
    <sheet name="MEM. CAL. CONTRUÇÕES" sheetId="27" r:id="rId9"/>
    <sheet name="CAL VOL. REDE COL." sheetId="9" state="hidden" r:id="rId10"/>
    <sheet name="CÁLCULO DE VOL E ESC REDE PRIN." sheetId="10" state="hidden" r:id="rId11"/>
    <sheet name="CALC. DIMEN." sheetId="19" state="hidden" r:id="rId12"/>
    <sheet name="CAL VERIFICAÇÕES" sheetId="14" state="hidden" r:id="rId13"/>
    <sheet name="CALC. VOL PV" sheetId="11" state="hidden" r:id="rId14"/>
    <sheet name="CALC. VOL BL" sheetId="12" state="hidden" r:id="rId15"/>
    <sheet name="CALC. TRANSPORTES" sheetId="13" state="hidden" r:id="rId16"/>
    <sheet name="CALC. TRANSPORTES (2)" sheetId="22" state="hidden" r:id="rId17"/>
    <sheet name="BDI" sheetId="6" r:id="rId18"/>
    <sheet name="CURVA ABC" sheetId="26" state="hidden" r:id="rId19"/>
  </sheets>
  <externalReferences>
    <externalReference r:id="rId20"/>
  </externalReferences>
  <definedNames>
    <definedName name="_xlnm._FilterDatabase" localSheetId="3" hidden="1">'PLANILHA ORÇAMENTÁRIA'!$A$6:$I$178</definedName>
    <definedName name="_xlnm.Print_Area" localSheetId="12">'CAL VERIFICAÇÕES'!$A$1:$R$33</definedName>
    <definedName name="_xlnm.Print_Area" localSheetId="11">'CALC. DIMEN.'!$A$1:$M$33</definedName>
    <definedName name="_xlnm.Print_Area" localSheetId="7">'COMPOSIÇÕES '!$A$1:$G$161</definedName>
    <definedName name="_xlnm.Print_Area" localSheetId="6">'CRONOGRAMA FF'!$A$1:$O$26</definedName>
    <definedName name="_xlnm.Print_Area" localSheetId="18">'CURVA ABC'!$A$1:$I$25</definedName>
    <definedName name="_xlnm.Print_Area" localSheetId="1">'DESCRIÇÃO DE ORÇAMENTO'!$A$1:$G$24</definedName>
    <definedName name="_xlnm.Print_Area" localSheetId="8">'MEM. CAL. CONTRUÇÕES'!$A$1:$F$75</definedName>
    <definedName name="_xlnm.Print_Area" localSheetId="3">'PLANILHA ORÇAMENTÁRIA'!$A$1:$I$181</definedName>
    <definedName name="_xlnm.Print_Titles" localSheetId="3">'PLANILHA ORÇAMENTÁRIA'!$5:$6</definedName>
  </definedNames>
  <calcPr calcId="181029"/>
</workbook>
</file>

<file path=xl/calcChain.xml><?xml version="1.0" encoding="utf-8"?>
<calcChain xmlns="http://schemas.openxmlformats.org/spreadsheetml/2006/main">
  <c r="F88" i="15" l="1"/>
  <c r="F87" i="15"/>
  <c r="F86" i="15"/>
  <c r="G118" i="24"/>
  <c r="E117" i="24"/>
  <c r="G116" i="24"/>
  <c r="E116" i="24"/>
  <c r="E115" i="24"/>
  <c r="G115" i="24" s="1"/>
  <c r="A111" i="24" l="1"/>
  <c r="G117" i="24"/>
  <c r="G114" i="24"/>
  <c r="G113" i="24"/>
  <c r="G166" i="15" l="1"/>
  <c r="F71" i="15"/>
  <c r="F79" i="15"/>
  <c r="F74" i="15" s="1"/>
  <c r="F75" i="15" s="1"/>
  <c r="O10" i="17"/>
  <c r="O11" i="17"/>
  <c r="O12" i="17"/>
  <c r="O13" i="17"/>
  <c r="O14" i="17"/>
  <c r="O15" i="17"/>
  <c r="O16" i="17"/>
  <c r="O17" i="17"/>
  <c r="O18" i="17"/>
  <c r="O9" i="17"/>
  <c r="D67" i="27"/>
  <c r="A71" i="24"/>
  <c r="G79" i="24"/>
  <c r="G78" i="24"/>
  <c r="G77" i="24"/>
  <c r="G76" i="24"/>
  <c r="G75" i="24"/>
  <c r="G74" i="24"/>
  <c r="G73" i="24"/>
  <c r="F147" i="24"/>
  <c r="F137" i="24" s="1"/>
  <c r="F132" i="24"/>
  <c r="F123" i="24" s="1"/>
  <c r="F108" i="24"/>
  <c r="F98" i="24" s="1"/>
  <c r="G80" i="24" l="1"/>
  <c r="G123" i="15" s="1"/>
  <c r="G92" i="24"/>
  <c r="G91" i="24"/>
  <c r="G90" i="24"/>
  <c r="G89" i="24"/>
  <c r="G88" i="24"/>
  <c r="G87" i="24"/>
  <c r="G86" i="24"/>
  <c r="G85" i="24"/>
  <c r="A83" i="24"/>
  <c r="G56" i="24"/>
  <c r="G55" i="24"/>
  <c r="G53" i="24"/>
  <c r="G67" i="24"/>
  <c r="G66" i="24"/>
  <c r="G65" i="24"/>
  <c r="G64" i="24"/>
  <c r="G63" i="24"/>
  <c r="G62" i="24"/>
  <c r="G61" i="24"/>
  <c r="A59" i="24"/>
  <c r="A51" i="24"/>
  <c r="G44" i="24"/>
  <c r="G47" i="24"/>
  <c r="G46" i="24"/>
  <c r="G45" i="24"/>
  <c r="A42" i="24"/>
  <c r="G93" i="24" l="1"/>
  <c r="G126" i="15" s="1"/>
  <c r="G68" i="24"/>
  <c r="F54" i="24" s="1"/>
  <c r="G54" i="24" s="1"/>
  <c r="G57" i="24" s="1"/>
  <c r="G122" i="15" s="1"/>
  <c r="G48" i="24"/>
  <c r="G105" i="15" s="1"/>
  <c r="D46" i="27" l="1"/>
  <c r="D45" i="27"/>
  <c r="D49" i="27"/>
  <c r="D48" i="27"/>
  <c r="D43" i="27"/>
  <c r="D42" i="27"/>
  <c r="D65" i="27"/>
  <c r="D64" i="27"/>
  <c r="D62" i="27"/>
  <c r="D61" i="27"/>
  <c r="D59" i="27"/>
  <c r="D58" i="27"/>
  <c r="D56" i="27"/>
  <c r="D55" i="27"/>
  <c r="D36" i="27"/>
  <c r="D35" i="27"/>
  <c r="D33" i="27"/>
  <c r="D32" i="27"/>
  <c r="D30" i="27"/>
  <c r="D29" i="27"/>
  <c r="D23" i="27"/>
  <c r="D22" i="27"/>
  <c r="D21" i="27"/>
  <c r="D20" i="27"/>
  <c r="D19" i="27"/>
  <c r="D15" i="27"/>
  <c r="D14" i="27"/>
  <c r="D13" i="27"/>
  <c r="D12" i="27"/>
  <c r="D11" i="27"/>
  <c r="D10" i="27"/>
  <c r="F66" i="15"/>
  <c r="F33" i="15"/>
  <c r="D44" i="27" l="1"/>
  <c r="D60" i="27"/>
  <c r="D47" i="27"/>
  <c r="D50" i="27"/>
  <c r="D66" i="27"/>
  <c r="D57" i="27"/>
  <c r="D63" i="27"/>
  <c r="D34" i="27"/>
  <c r="D24" i="27"/>
  <c r="D37" i="27"/>
  <c r="D31" i="27"/>
  <c r="D16" i="27"/>
  <c r="F25" i="15"/>
  <c r="F24" i="15"/>
  <c r="F21" i="15"/>
  <c r="F108" i="15"/>
  <c r="F106" i="15"/>
  <c r="F95" i="15"/>
  <c r="D51" i="27" l="1"/>
  <c r="F56" i="15" s="1"/>
  <c r="D25" i="27"/>
  <c r="F48" i="15" s="1"/>
  <c r="F50" i="15" s="1"/>
  <c r="F54" i="15"/>
  <c r="F91" i="15" s="1"/>
  <c r="D38" i="27"/>
  <c r="F52" i="15" s="1"/>
  <c r="G139" i="24" l="1"/>
  <c r="G138" i="24"/>
  <c r="G124" i="24"/>
  <c r="G100" i="24"/>
  <c r="G99" i="24"/>
  <c r="B17" i="18" l="1"/>
  <c r="B16" i="18"/>
  <c r="B15" i="18"/>
  <c r="B14" i="18"/>
  <c r="B13" i="18"/>
  <c r="B12" i="18"/>
  <c r="B11" i="18"/>
  <c r="B10" i="18"/>
  <c r="B9" i="18"/>
  <c r="G137" i="24" l="1"/>
  <c r="G140" i="24" s="1"/>
  <c r="G171" i="15" s="1"/>
  <c r="G123" i="24"/>
  <c r="G125" i="24" l="1"/>
  <c r="G170" i="15" s="1"/>
  <c r="G98" i="24"/>
  <c r="G101" i="24" s="1"/>
  <c r="G161" i="15" s="1"/>
  <c r="B8" i="18" l="1"/>
  <c r="A31" i="24" l="1"/>
  <c r="G37" i="24"/>
  <c r="G36" i="24"/>
  <c r="G35" i="24"/>
  <c r="G34" i="24"/>
  <c r="G33" i="24"/>
  <c r="A21" i="24"/>
  <c r="G27" i="24"/>
  <c r="G26" i="24"/>
  <c r="G25" i="24"/>
  <c r="G24" i="24"/>
  <c r="G23" i="24"/>
  <c r="G38" i="24" l="1"/>
  <c r="G28" i="15" s="1"/>
  <c r="G28" i="24"/>
  <c r="G27" i="15" s="1"/>
  <c r="B4" i="27" l="1"/>
  <c r="A4" i="27"/>
  <c r="B3" i="27"/>
  <c r="A3" i="27"/>
  <c r="B2" i="27"/>
  <c r="A2" i="27"/>
  <c r="B1" i="27"/>
  <c r="A1" i="27"/>
  <c r="B1" i="26" l="1"/>
  <c r="B2" i="26"/>
  <c r="B3" i="26"/>
  <c r="B4" i="26"/>
  <c r="B13" i="26"/>
  <c r="B11" i="26"/>
  <c r="B10" i="26"/>
  <c r="B20" i="26"/>
  <c r="B18" i="26"/>
  <c r="B15" i="26"/>
  <c r="B12" i="26"/>
  <c r="B14" i="26"/>
  <c r="B19" i="26"/>
  <c r="B16" i="26"/>
  <c r="B17" i="26"/>
  <c r="B2" i="24" l="1"/>
  <c r="B3" i="24"/>
  <c r="B4" i="24"/>
  <c r="B1" i="24"/>
  <c r="B2" i="17"/>
  <c r="B3" i="17"/>
  <c r="B4" i="17"/>
  <c r="B1" i="17"/>
  <c r="B2" i="18"/>
  <c r="B3" i="18"/>
  <c r="B4" i="18"/>
  <c r="B1" i="18"/>
  <c r="G153" i="24"/>
  <c r="G152" i="24"/>
  <c r="G17" i="24"/>
  <c r="G16" i="24"/>
  <c r="G15" i="24"/>
  <c r="G14" i="24"/>
  <c r="G13" i="24"/>
  <c r="G12" i="24"/>
  <c r="G11" i="24"/>
  <c r="A4" i="24"/>
  <c r="A3" i="24"/>
  <c r="A2" i="24"/>
  <c r="A1" i="24"/>
  <c r="A10" i="17"/>
  <c r="A11" i="17"/>
  <c r="A12" i="17"/>
  <c r="A13" i="17"/>
  <c r="A14" i="17"/>
  <c r="A15" i="17"/>
  <c r="A16" i="17"/>
  <c r="A17" i="17"/>
  <c r="A18" i="17"/>
  <c r="A9" i="17"/>
  <c r="B17" i="17"/>
  <c r="B15" i="17"/>
  <c r="B13" i="17"/>
  <c r="G154" i="24" l="1"/>
  <c r="G174" i="15" s="1"/>
  <c r="G18" i="24"/>
  <c r="G10" i="15" s="1"/>
  <c r="B9" i="17"/>
  <c r="B11" i="17"/>
  <c r="B16" i="17"/>
  <c r="B12" i="17"/>
  <c r="B18" i="17"/>
  <c r="B14" i="17"/>
  <c r="B10" i="17"/>
  <c r="C15" i="22" l="1"/>
  <c r="E15" i="22" s="1"/>
  <c r="F15" i="22" s="1"/>
  <c r="B14" i="22"/>
  <c r="C14" i="22" s="1"/>
  <c r="E14" i="22" s="1"/>
  <c r="F14" i="22" s="1"/>
  <c r="B13" i="22"/>
  <c r="C13" i="22" s="1"/>
  <c r="E13" i="22" s="1"/>
  <c r="F13" i="22" s="1"/>
  <c r="B12" i="22"/>
  <c r="C12" i="22" s="1"/>
  <c r="E12" i="22" s="1"/>
  <c r="F12" i="22" s="1"/>
  <c r="B11" i="22"/>
  <c r="C11" i="22" s="1"/>
  <c r="E11" i="22" s="1"/>
  <c r="F11" i="22" s="1"/>
  <c r="B3" i="22"/>
  <c r="B2" i="22"/>
  <c r="B1" i="22"/>
  <c r="G32" i="21" l="1"/>
  <c r="G31" i="21"/>
  <c r="G30" i="21"/>
  <c r="G29" i="21"/>
  <c r="G23" i="21"/>
  <c r="G22" i="21"/>
  <c r="G21" i="21"/>
  <c r="G15" i="21"/>
  <c r="G14" i="21"/>
  <c r="G13" i="21"/>
  <c r="G12" i="21"/>
  <c r="G11" i="21"/>
  <c r="G10" i="21"/>
  <c r="G9" i="21"/>
  <c r="B4" i="21"/>
  <c r="A4" i="21"/>
  <c r="B3" i="21"/>
  <c r="A3" i="21"/>
  <c r="B2" i="21"/>
  <c r="A2" i="21"/>
  <c r="B1" i="21"/>
  <c r="A1" i="21"/>
  <c r="B14" i="13"/>
  <c r="B13" i="13"/>
  <c r="B12" i="13"/>
  <c r="G18" i="19"/>
  <c r="F18" i="19"/>
  <c r="G17" i="19"/>
  <c r="F17" i="19"/>
  <c r="G16" i="19"/>
  <c r="F16" i="19"/>
  <c r="G15" i="19"/>
  <c r="F15" i="19"/>
  <c r="G14" i="19"/>
  <c r="F14" i="19"/>
  <c r="G13" i="19"/>
  <c r="F13" i="19"/>
  <c r="G12" i="19"/>
  <c r="F12" i="19"/>
  <c r="G11" i="19"/>
  <c r="F11" i="19"/>
  <c r="G10" i="19"/>
  <c r="F10" i="19"/>
  <c r="H9" i="19"/>
  <c r="G9" i="19"/>
  <c r="F9" i="19"/>
  <c r="B3" i="19"/>
  <c r="B2" i="19"/>
  <c r="B1" i="19"/>
  <c r="G33" i="21" l="1"/>
  <c r="H10" i="19"/>
  <c r="H11" i="19" s="1"/>
  <c r="I11" i="19" s="1"/>
  <c r="G16" i="21"/>
  <c r="G24" i="21"/>
  <c r="I9" i="19"/>
  <c r="I10" i="19"/>
  <c r="Q10" i="14"/>
  <c r="K10" i="19" s="1"/>
  <c r="Q11" i="14"/>
  <c r="K11" i="19" s="1"/>
  <c r="Q12" i="14"/>
  <c r="K12" i="19" s="1"/>
  <c r="Q13" i="14"/>
  <c r="K13" i="19" s="1"/>
  <c r="Q14" i="14"/>
  <c r="K14" i="19" s="1"/>
  <c r="Q15" i="14"/>
  <c r="K15" i="19" s="1"/>
  <c r="Q16" i="14"/>
  <c r="K16" i="19" s="1"/>
  <c r="Q17" i="14"/>
  <c r="K17" i="19" s="1"/>
  <c r="Q18" i="14"/>
  <c r="K18" i="19" s="1"/>
  <c r="Q9" i="14"/>
  <c r="K9" i="19" s="1"/>
  <c r="M18" i="14"/>
  <c r="H18" i="14"/>
  <c r="G18" i="14"/>
  <c r="J18" i="14" s="1"/>
  <c r="O18" i="14" s="1"/>
  <c r="P18" i="14" s="1"/>
  <c r="R18" i="14" s="1"/>
  <c r="M17" i="14"/>
  <c r="H17" i="14"/>
  <c r="G17" i="14"/>
  <c r="J17" i="14" s="1"/>
  <c r="M16" i="14"/>
  <c r="H16" i="14"/>
  <c r="G16" i="14"/>
  <c r="J16" i="14" s="1"/>
  <c r="O16" i="14" s="1"/>
  <c r="P16" i="14" s="1"/>
  <c r="R16" i="14" s="1"/>
  <c r="M15" i="14"/>
  <c r="H15" i="14"/>
  <c r="G15" i="14"/>
  <c r="J15" i="14" s="1"/>
  <c r="O15" i="14" s="1"/>
  <c r="P15" i="14" s="1"/>
  <c r="R15" i="14" s="1"/>
  <c r="M14" i="14"/>
  <c r="H14" i="14"/>
  <c r="G14" i="14"/>
  <c r="J14" i="14" s="1"/>
  <c r="O14" i="14" s="1"/>
  <c r="P14" i="14" s="1"/>
  <c r="R14" i="14" s="1"/>
  <c r="M13" i="14"/>
  <c r="H13" i="14"/>
  <c r="G13" i="14"/>
  <c r="J13" i="14" s="1"/>
  <c r="O13" i="14" s="1"/>
  <c r="P13" i="14" s="1"/>
  <c r="R13" i="14" s="1"/>
  <c r="M12" i="14"/>
  <c r="H12" i="14"/>
  <c r="G12" i="14"/>
  <c r="J12" i="14" s="1"/>
  <c r="O12" i="14" s="1"/>
  <c r="P12" i="14" s="1"/>
  <c r="R12" i="14" s="1"/>
  <c r="M11" i="14"/>
  <c r="H11" i="14"/>
  <c r="G11" i="14"/>
  <c r="J11" i="14" s="1"/>
  <c r="O11" i="14" s="1"/>
  <c r="P11" i="14" s="1"/>
  <c r="R11" i="14" s="1"/>
  <c r="H10" i="14"/>
  <c r="H9" i="14"/>
  <c r="M10" i="14"/>
  <c r="G10" i="14"/>
  <c r="J10" i="14" s="1"/>
  <c r="O10" i="14" s="1"/>
  <c r="H12" i="19" l="1"/>
  <c r="O17" i="14"/>
  <c r="P17" i="14" s="1"/>
  <c r="R17" i="14" s="1"/>
  <c r="P10" i="14"/>
  <c r="R10" i="14" s="1"/>
  <c r="M9" i="14"/>
  <c r="I9" i="14"/>
  <c r="I10" i="14" s="1"/>
  <c r="G9" i="14"/>
  <c r="J9" i="14" s="1"/>
  <c r="O9" i="14" s="1"/>
  <c r="B3" i="14"/>
  <c r="B2" i="14"/>
  <c r="B1" i="14"/>
  <c r="F28" i="2"/>
  <c r="B11" i="13"/>
  <c r="J32" i="9"/>
  <c r="H32" i="9"/>
  <c r="I32" i="9" s="1"/>
  <c r="J31" i="9"/>
  <c r="H31" i="9"/>
  <c r="I31" i="9" s="1"/>
  <c r="J30" i="9"/>
  <c r="H30" i="9"/>
  <c r="I30" i="9" s="1"/>
  <c r="J29" i="9"/>
  <c r="H29" i="9"/>
  <c r="I29" i="9" s="1"/>
  <c r="J28" i="9"/>
  <c r="H28" i="9"/>
  <c r="I28" i="9" s="1"/>
  <c r="J27" i="9"/>
  <c r="H27" i="9"/>
  <c r="I27" i="9" s="1"/>
  <c r="J26" i="9"/>
  <c r="H26" i="9"/>
  <c r="K26" i="9" s="1"/>
  <c r="J25" i="9"/>
  <c r="H25" i="9"/>
  <c r="K25" i="9" s="1"/>
  <c r="J24" i="9"/>
  <c r="H24" i="9"/>
  <c r="K24" i="9" s="1"/>
  <c r="J23" i="9"/>
  <c r="H23" i="9"/>
  <c r="K23" i="9" s="1"/>
  <c r="J22" i="9"/>
  <c r="H22" i="9"/>
  <c r="K22" i="9" s="1"/>
  <c r="J21" i="9"/>
  <c r="H21" i="9"/>
  <c r="K21" i="9" s="1"/>
  <c r="J20" i="9"/>
  <c r="H20" i="9"/>
  <c r="K20" i="9" s="1"/>
  <c r="J19" i="9"/>
  <c r="H19" i="9"/>
  <c r="K19" i="9" s="1"/>
  <c r="J18" i="9"/>
  <c r="H18" i="9"/>
  <c r="I18" i="9" s="1"/>
  <c r="F35" i="2"/>
  <c r="F26" i="2"/>
  <c r="F25" i="2"/>
  <c r="G18" i="11"/>
  <c r="E18" i="11"/>
  <c r="H18" i="11" s="1"/>
  <c r="C18" i="11"/>
  <c r="F18" i="11" s="1"/>
  <c r="L18" i="10"/>
  <c r="J18" i="10"/>
  <c r="H18" i="10"/>
  <c r="K18" i="10" s="1"/>
  <c r="D12" i="2"/>
  <c r="D17" i="6"/>
  <c r="C11" i="6"/>
  <c r="D26" i="6" s="1"/>
  <c r="G4" i="18" s="1"/>
  <c r="K27" i="9" l="1"/>
  <c r="K32" i="9"/>
  <c r="J18" i="11"/>
  <c r="K18" i="11" s="1"/>
  <c r="K31" i="9"/>
  <c r="I18" i="10"/>
  <c r="K28" i="9"/>
  <c r="I12" i="19"/>
  <c r="H13" i="19"/>
  <c r="I4" i="2"/>
  <c r="H10" i="2" s="1"/>
  <c r="I10" i="2" s="1"/>
  <c r="I4" i="15"/>
  <c r="K18" i="9"/>
  <c r="K30" i="9"/>
  <c r="K29" i="9"/>
  <c r="K10" i="14"/>
  <c r="I11" i="14"/>
  <c r="P9" i="14"/>
  <c r="R9" i="14" s="1"/>
  <c r="I19" i="9"/>
  <c r="I20" i="9"/>
  <c r="I21" i="9"/>
  <c r="I22" i="9"/>
  <c r="I23" i="9"/>
  <c r="I24" i="9"/>
  <c r="I25" i="9"/>
  <c r="I26" i="9"/>
  <c r="C14" i="13"/>
  <c r="E14" i="13" s="1"/>
  <c r="F14" i="13" s="1"/>
  <c r="C15" i="13"/>
  <c r="E15" i="13" s="1"/>
  <c r="F15" i="13" s="1"/>
  <c r="C11" i="13"/>
  <c r="E11" i="13" s="1"/>
  <c r="F11" i="13" s="1"/>
  <c r="C12" i="13"/>
  <c r="E12" i="13" s="1"/>
  <c r="F12" i="13" s="1"/>
  <c r="C13" i="13"/>
  <c r="E13" i="13" s="1"/>
  <c r="F13" i="13" s="1"/>
  <c r="B3" i="13"/>
  <c r="B2" i="13"/>
  <c r="B1" i="13"/>
  <c r="C9" i="12"/>
  <c r="F9" i="12" s="1"/>
  <c r="G9" i="12"/>
  <c r="H9" i="12"/>
  <c r="B3" i="12"/>
  <c r="B2" i="12"/>
  <c r="B1" i="12"/>
  <c r="G17" i="11"/>
  <c r="E17" i="11"/>
  <c r="H17" i="11" s="1"/>
  <c r="C17" i="11"/>
  <c r="F17" i="11" s="1"/>
  <c r="G16" i="11"/>
  <c r="E16" i="11"/>
  <c r="H16" i="11" s="1"/>
  <c r="C16" i="11"/>
  <c r="F16" i="11" s="1"/>
  <c r="G15" i="11"/>
  <c r="E15" i="11"/>
  <c r="H15" i="11" s="1"/>
  <c r="C15" i="11"/>
  <c r="F15" i="11" s="1"/>
  <c r="G14" i="11"/>
  <c r="E14" i="11"/>
  <c r="H14" i="11" s="1"/>
  <c r="C14" i="11"/>
  <c r="F14" i="11" s="1"/>
  <c r="G13" i="11"/>
  <c r="E13" i="11"/>
  <c r="H13" i="11" s="1"/>
  <c r="C13" i="11"/>
  <c r="F13" i="11" s="1"/>
  <c r="G12" i="11"/>
  <c r="E12" i="11"/>
  <c r="H12" i="11" s="1"/>
  <c r="C12" i="11"/>
  <c r="F12" i="11" s="1"/>
  <c r="G11" i="11"/>
  <c r="E11" i="11"/>
  <c r="H11" i="11" s="1"/>
  <c r="C11" i="11"/>
  <c r="F11" i="11" s="1"/>
  <c r="E10" i="11"/>
  <c r="H10" i="11" s="1"/>
  <c r="C10" i="11"/>
  <c r="F10" i="11" s="1"/>
  <c r="E9" i="11"/>
  <c r="H9" i="11" s="1"/>
  <c r="C9" i="11"/>
  <c r="F9" i="11" s="1"/>
  <c r="G10" i="11"/>
  <c r="G9" i="11"/>
  <c r="B3" i="11"/>
  <c r="B2" i="11"/>
  <c r="B1" i="11"/>
  <c r="J9" i="9"/>
  <c r="H9" i="9"/>
  <c r="I9" i="9" s="1"/>
  <c r="J10" i="9"/>
  <c r="L17" i="10"/>
  <c r="J17" i="10"/>
  <c r="H17" i="10"/>
  <c r="K17" i="10" s="1"/>
  <c r="L16" i="10"/>
  <c r="J16" i="10"/>
  <c r="H16" i="10"/>
  <c r="I16" i="10" s="1"/>
  <c r="L15" i="10"/>
  <c r="J15" i="10"/>
  <c r="H15" i="10"/>
  <c r="I15" i="10" s="1"/>
  <c r="L14" i="10"/>
  <c r="J14" i="10"/>
  <c r="H14" i="10"/>
  <c r="K14" i="10" s="1"/>
  <c r="L13" i="10"/>
  <c r="J13" i="10"/>
  <c r="H13" i="10"/>
  <c r="I13" i="10" s="1"/>
  <c r="L12" i="10"/>
  <c r="J12" i="10"/>
  <c r="H12" i="10"/>
  <c r="I12" i="10" s="1"/>
  <c r="L11" i="10"/>
  <c r="J11" i="10"/>
  <c r="H11" i="10"/>
  <c r="I11" i="10" s="1"/>
  <c r="L10" i="10"/>
  <c r="J10" i="10"/>
  <c r="H10" i="10"/>
  <c r="K10" i="10" s="1"/>
  <c r="L9" i="10"/>
  <c r="J9" i="10"/>
  <c r="H9" i="10"/>
  <c r="I9" i="10" s="1"/>
  <c r="B3" i="10"/>
  <c r="B2" i="10"/>
  <c r="B1" i="10"/>
  <c r="J11" i="9"/>
  <c r="J12" i="9"/>
  <c r="J13" i="9"/>
  <c r="J14" i="9"/>
  <c r="J15" i="9"/>
  <c r="J16" i="9"/>
  <c r="J17" i="9"/>
  <c r="H10" i="9"/>
  <c r="K10" i="9" s="1"/>
  <c r="H11" i="9"/>
  <c r="I11" i="9" s="1"/>
  <c r="H12" i="9"/>
  <c r="I12" i="9" s="1"/>
  <c r="H13" i="9"/>
  <c r="K13" i="9" s="1"/>
  <c r="H14" i="9"/>
  <c r="I14" i="9" s="1"/>
  <c r="H15" i="9"/>
  <c r="I15" i="9" s="1"/>
  <c r="H16" i="9"/>
  <c r="I16" i="9" s="1"/>
  <c r="H17" i="9"/>
  <c r="K17" i="9" s="1"/>
  <c r="B3" i="9"/>
  <c r="B2" i="9"/>
  <c r="B1" i="9"/>
  <c r="K10" i="5"/>
  <c r="K11" i="5"/>
  <c r="K12" i="5"/>
  <c r="K9" i="5"/>
  <c r="A12" i="5"/>
  <c r="A11" i="5"/>
  <c r="A10" i="5"/>
  <c r="A9" i="5"/>
  <c r="B3" i="5"/>
  <c r="B2" i="5"/>
  <c r="B1" i="5"/>
  <c r="G12" i="2"/>
  <c r="B11" i="1"/>
  <c r="B10" i="1"/>
  <c r="B9" i="1"/>
  <c r="B10" i="5" s="1"/>
  <c r="B8" i="1"/>
  <c r="B4" i="1"/>
  <c r="B3" i="1"/>
  <c r="B1" i="1"/>
  <c r="H87" i="15" l="1"/>
  <c r="I87" i="15" s="1"/>
  <c r="H86" i="15"/>
  <c r="I86" i="15" s="1"/>
  <c r="H88" i="15"/>
  <c r="I88" i="15" s="1"/>
  <c r="H166" i="15"/>
  <c r="I166" i="15" s="1"/>
  <c r="H123" i="15"/>
  <c r="I123" i="15" s="1"/>
  <c r="H164" i="15"/>
  <c r="I164" i="15" s="1"/>
  <c r="H159" i="15"/>
  <c r="I159" i="15" s="1"/>
  <c r="H172" i="15"/>
  <c r="I172" i="15" s="1"/>
  <c r="H54" i="15"/>
  <c r="I54" i="15" s="1"/>
  <c r="H150" i="15"/>
  <c r="I150" i="15" s="1"/>
  <c r="H160" i="15"/>
  <c r="I160" i="15" s="1"/>
  <c r="H149" i="15"/>
  <c r="I149" i="15" s="1"/>
  <c r="H148" i="15"/>
  <c r="I148" i="15" s="1"/>
  <c r="H154" i="15"/>
  <c r="I154" i="15" s="1"/>
  <c r="H146" i="15"/>
  <c r="I146" i="15" s="1"/>
  <c r="H161" i="15"/>
  <c r="I161" i="15" s="1"/>
  <c r="H145" i="15"/>
  <c r="I145" i="15" s="1"/>
  <c r="H152" i="15"/>
  <c r="I152" i="15" s="1"/>
  <c r="H158" i="15"/>
  <c r="I158" i="15" s="1"/>
  <c r="H153" i="15"/>
  <c r="I153" i="15" s="1"/>
  <c r="H144" i="15"/>
  <c r="I144" i="15" s="1"/>
  <c r="H157" i="15"/>
  <c r="I157" i="15" s="1"/>
  <c r="H143" i="15"/>
  <c r="I143" i="15" s="1"/>
  <c r="H156" i="15"/>
  <c r="I156" i="15" s="1"/>
  <c r="H151" i="15"/>
  <c r="I151" i="15" s="1"/>
  <c r="H91" i="15"/>
  <c r="I91" i="15" s="1"/>
  <c r="H56" i="15"/>
  <c r="I56" i="15" s="1"/>
  <c r="H117" i="15"/>
  <c r="I117" i="15" s="1"/>
  <c r="H40" i="15"/>
  <c r="I40" i="15" s="1"/>
  <c r="H48" i="15"/>
  <c r="I48" i="15" s="1"/>
  <c r="H140" i="15"/>
  <c r="I140" i="15" s="1"/>
  <c r="H133" i="15"/>
  <c r="I133" i="15" s="1"/>
  <c r="H101" i="15"/>
  <c r="I101" i="15" s="1"/>
  <c r="H139" i="15"/>
  <c r="I139" i="15" s="1"/>
  <c r="H132" i="15"/>
  <c r="I132" i="15" s="1"/>
  <c r="H111" i="15"/>
  <c r="I111" i="15" s="1"/>
  <c r="H106" i="15"/>
  <c r="I106" i="15" s="1"/>
  <c r="H100" i="15"/>
  <c r="I100" i="15" s="1"/>
  <c r="H94" i="15"/>
  <c r="I94" i="15" s="1"/>
  <c r="H125" i="15"/>
  <c r="I125" i="15" s="1"/>
  <c r="H128" i="15"/>
  <c r="I128" i="15" s="1"/>
  <c r="H127" i="15"/>
  <c r="I127" i="15" s="1"/>
  <c r="H131" i="15"/>
  <c r="I131" i="15" s="1"/>
  <c r="H110" i="15"/>
  <c r="I110" i="15" s="1"/>
  <c r="H134" i="15"/>
  <c r="I134" i="15" s="1"/>
  <c r="H112" i="15"/>
  <c r="I112" i="15" s="1"/>
  <c r="H137" i="15"/>
  <c r="I137" i="15" s="1"/>
  <c r="H130" i="15"/>
  <c r="I130" i="15" s="1"/>
  <c r="H122" i="15"/>
  <c r="I122" i="15" s="1"/>
  <c r="H99" i="15"/>
  <c r="I99" i="15" s="1"/>
  <c r="H136" i="15"/>
  <c r="I136" i="15" s="1"/>
  <c r="H114" i="15"/>
  <c r="I114" i="15" s="1"/>
  <c r="H109" i="15"/>
  <c r="I109" i="15" s="1"/>
  <c r="H104" i="15"/>
  <c r="I104" i="15" s="1"/>
  <c r="H98" i="15"/>
  <c r="I98" i="15" s="1"/>
  <c r="H118" i="15"/>
  <c r="I118" i="15" s="1"/>
  <c r="H95" i="15"/>
  <c r="I95" i="15" s="1"/>
  <c r="H107" i="15"/>
  <c r="I107" i="15" s="1"/>
  <c r="H135" i="15"/>
  <c r="I135" i="15" s="1"/>
  <c r="H129" i="15"/>
  <c r="I129" i="15" s="1"/>
  <c r="H120" i="15"/>
  <c r="I120" i="15" s="1"/>
  <c r="H108" i="15"/>
  <c r="I108" i="15" s="1"/>
  <c r="H96" i="15"/>
  <c r="I96" i="15" s="1"/>
  <c r="H113" i="15"/>
  <c r="I113" i="15" s="1"/>
  <c r="H102" i="15"/>
  <c r="I102" i="15" s="1"/>
  <c r="H103" i="15"/>
  <c r="I103" i="15" s="1"/>
  <c r="H105" i="15"/>
  <c r="I105" i="15" s="1"/>
  <c r="H126" i="15"/>
  <c r="I126" i="15" s="1"/>
  <c r="H61" i="15"/>
  <c r="I61" i="15" s="1"/>
  <c r="H79" i="15"/>
  <c r="I79" i="15" s="1"/>
  <c r="H74" i="15"/>
  <c r="I74" i="15" s="1"/>
  <c r="H169" i="15"/>
  <c r="I169" i="15" s="1"/>
  <c r="H168" i="15"/>
  <c r="I168" i="15" s="1"/>
  <c r="H171" i="15"/>
  <c r="I171" i="15" s="1"/>
  <c r="H170" i="15"/>
  <c r="I170" i="15" s="1"/>
  <c r="H39" i="15"/>
  <c r="I39" i="15" s="1"/>
  <c r="H62" i="15"/>
  <c r="I62" i="15" s="1"/>
  <c r="H63" i="15"/>
  <c r="I63" i="15" s="1"/>
  <c r="H45" i="15"/>
  <c r="I45" i="15" s="1"/>
  <c r="H32" i="15"/>
  <c r="I32" i="15" s="1"/>
  <c r="H25" i="15"/>
  <c r="I25" i="15" s="1"/>
  <c r="H23" i="15"/>
  <c r="I23" i="15" s="1"/>
  <c r="H19" i="15"/>
  <c r="I19" i="15" s="1"/>
  <c r="H43" i="15"/>
  <c r="I43" i="15" s="1"/>
  <c r="H17" i="15"/>
  <c r="I17" i="15" s="1"/>
  <c r="H35" i="15"/>
  <c r="I35" i="15" s="1"/>
  <c r="H21" i="15"/>
  <c r="I21" i="15" s="1"/>
  <c r="H34" i="15"/>
  <c r="I34" i="15" s="1"/>
  <c r="H20" i="15"/>
  <c r="I20" i="15" s="1"/>
  <c r="H33" i="15"/>
  <c r="I33" i="15" s="1"/>
  <c r="H31" i="15"/>
  <c r="I31" i="15" s="1"/>
  <c r="H26" i="15"/>
  <c r="I26" i="15" s="1"/>
  <c r="H24" i="15"/>
  <c r="I24" i="15" s="1"/>
  <c r="H18" i="15"/>
  <c r="I18" i="15" s="1"/>
  <c r="H36" i="15"/>
  <c r="I36" i="15" s="1"/>
  <c r="H22" i="15"/>
  <c r="I22" i="15" s="1"/>
  <c r="H37" i="15"/>
  <c r="I37" i="15" s="1"/>
  <c r="H27" i="15"/>
  <c r="I27" i="15" s="1"/>
  <c r="H28" i="15"/>
  <c r="I28" i="15" s="1"/>
  <c r="H12" i="15"/>
  <c r="I12" i="15" s="1"/>
  <c r="H13" i="15"/>
  <c r="I13" i="15" s="1"/>
  <c r="H16" i="2"/>
  <c r="H26" i="2"/>
  <c r="I26" i="2" s="1"/>
  <c r="H31" i="2"/>
  <c r="I31" i="2" s="1"/>
  <c r="H34" i="2"/>
  <c r="I34" i="2" s="1"/>
  <c r="H15" i="2"/>
  <c r="H70" i="15"/>
  <c r="I70" i="15" s="1"/>
  <c r="H72" i="15"/>
  <c r="I72" i="15" s="1"/>
  <c r="H71" i="15"/>
  <c r="I71" i="15" s="1"/>
  <c r="H18" i="2"/>
  <c r="H35" i="2"/>
  <c r="I35" i="2" s="1"/>
  <c r="H17" i="2"/>
  <c r="H33" i="2"/>
  <c r="I33" i="2" s="1"/>
  <c r="H20" i="2"/>
  <c r="H38" i="2"/>
  <c r="I38" i="2" s="1"/>
  <c r="H19" i="2"/>
  <c r="H43" i="2"/>
  <c r="H25" i="2"/>
  <c r="I25" i="2" s="1"/>
  <c r="H12" i="2"/>
  <c r="I12" i="2" s="1"/>
  <c r="H28" i="2"/>
  <c r="I28" i="2" s="1"/>
  <c r="H9" i="2"/>
  <c r="I9" i="2" s="1"/>
  <c r="H21" i="2"/>
  <c r="K9" i="10"/>
  <c r="H174" i="15"/>
  <c r="I174" i="15" s="1"/>
  <c r="H83" i="15"/>
  <c r="I83" i="15" s="1"/>
  <c r="H84" i="15"/>
  <c r="I84" i="15" s="1"/>
  <c r="H82" i="15"/>
  <c r="I82" i="15" s="1"/>
  <c r="H68" i="15"/>
  <c r="I68" i="15" s="1"/>
  <c r="H66" i="15"/>
  <c r="I66" i="15" s="1"/>
  <c r="H59" i="15"/>
  <c r="I59" i="15" s="1"/>
  <c r="H77" i="15"/>
  <c r="I77" i="15" s="1"/>
  <c r="H75" i="15"/>
  <c r="I75" i="15" s="1"/>
  <c r="H50" i="15"/>
  <c r="I50" i="15" s="1"/>
  <c r="H52" i="15"/>
  <c r="I52" i="15" s="1"/>
  <c r="H10" i="15"/>
  <c r="I10" i="15" s="1"/>
  <c r="K15" i="10"/>
  <c r="B4" i="22"/>
  <c r="B4" i="19"/>
  <c r="I13" i="19"/>
  <c r="H14" i="19"/>
  <c r="B9" i="5"/>
  <c r="B11" i="5"/>
  <c r="B2" i="1"/>
  <c r="B4" i="5"/>
  <c r="B4" i="14"/>
  <c r="K13" i="10"/>
  <c r="B12" i="5"/>
  <c r="K11" i="10"/>
  <c r="J33" i="9"/>
  <c r="I12" i="14"/>
  <c r="K11" i="14"/>
  <c r="K9" i="14"/>
  <c r="F43" i="2"/>
  <c r="F15" i="2"/>
  <c r="I15" i="2" s="1"/>
  <c r="F17" i="2"/>
  <c r="F16" i="2"/>
  <c r="K16" i="9"/>
  <c r="K15" i="9"/>
  <c r="K11" i="9"/>
  <c r="K12" i="9"/>
  <c r="K9" i="9"/>
  <c r="J13" i="11"/>
  <c r="K13" i="11" s="1"/>
  <c r="J15" i="11"/>
  <c r="K15" i="11" s="1"/>
  <c r="I17" i="10"/>
  <c r="F19" i="2" s="1"/>
  <c r="J19" i="10"/>
  <c r="L19" i="10"/>
  <c r="B4" i="12"/>
  <c r="B4" i="10"/>
  <c r="B4" i="13"/>
  <c r="B4" i="11"/>
  <c r="B4" i="9"/>
  <c r="J9" i="12"/>
  <c r="K9" i="12" s="1"/>
  <c r="J11" i="11"/>
  <c r="K11" i="11" s="1"/>
  <c r="J17" i="11"/>
  <c r="K17" i="11" s="1"/>
  <c r="J16" i="11"/>
  <c r="K16" i="11" s="1"/>
  <c r="J14" i="11"/>
  <c r="K14" i="11" s="1"/>
  <c r="J12" i="11"/>
  <c r="K12" i="11" s="1"/>
  <c r="J9" i="11"/>
  <c r="J10" i="11"/>
  <c r="K10" i="11" s="1"/>
  <c r="I17" i="9"/>
  <c r="I13" i="9"/>
  <c r="K14" i="9"/>
  <c r="I10" i="9"/>
  <c r="I10" i="10"/>
  <c r="K12" i="10"/>
  <c r="I14" i="10"/>
  <c r="K16" i="10"/>
  <c r="G36" i="2"/>
  <c r="H36" i="2" s="1"/>
  <c r="I36" i="2" s="1"/>
  <c r="H14" i="2"/>
  <c r="H41" i="2"/>
  <c r="I162" i="15" l="1"/>
  <c r="I73" i="15"/>
  <c r="I7" i="15"/>
  <c r="I80" i="15"/>
  <c r="F14" i="18" s="1"/>
  <c r="F13" i="18"/>
  <c r="I64" i="15"/>
  <c r="I57" i="15"/>
  <c r="F11" i="18" s="1"/>
  <c r="I46" i="15"/>
  <c r="I14" i="15"/>
  <c r="I92" i="15"/>
  <c r="F15" i="18" s="1"/>
  <c r="I16" i="2"/>
  <c r="I19" i="2"/>
  <c r="I141" i="15"/>
  <c r="F16" i="18" s="1"/>
  <c r="I17" i="2"/>
  <c r="I43" i="2"/>
  <c r="I22" i="2"/>
  <c r="F10" i="1" s="1"/>
  <c r="C11" i="5" s="1"/>
  <c r="G11" i="5" s="1"/>
  <c r="F18" i="2"/>
  <c r="I18" i="2" s="1"/>
  <c r="F21" i="2"/>
  <c r="I21" i="2" s="1"/>
  <c r="I33" i="9"/>
  <c r="I14" i="19"/>
  <c r="H15" i="19"/>
  <c r="K33" i="9"/>
  <c r="G8" i="2"/>
  <c r="H8" i="2" s="1"/>
  <c r="I8" i="2" s="1"/>
  <c r="I7" i="2" s="1"/>
  <c r="F8" i="1" s="1"/>
  <c r="I13" i="14"/>
  <c r="K12" i="14"/>
  <c r="K9" i="11"/>
  <c r="K19" i="11" s="1"/>
  <c r="J19" i="11"/>
  <c r="I19" i="10"/>
  <c r="K19" i="10"/>
  <c r="J10" i="12"/>
  <c r="K10" i="12"/>
  <c r="J175" i="15" l="1"/>
  <c r="I175" i="15"/>
  <c r="F12" i="18"/>
  <c r="F10" i="18"/>
  <c r="F9" i="18"/>
  <c r="F17" i="18"/>
  <c r="C18" i="17" s="1"/>
  <c r="C16" i="26"/>
  <c r="C13" i="26"/>
  <c r="C14" i="17"/>
  <c r="C17" i="26"/>
  <c r="F8" i="18"/>
  <c r="C19" i="26"/>
  <c r="E11" i="5"/>
  <c r="F14" i="2"/>
  <c r="I14" i="2" s="1"/>
  <c r="I11" i="5"/>
  <c r="C20" i="26"/>
  <c r="C12" i="17"/>
  <c r="C15" i="26"/>
  <c r="C10" i="26"/>
  <c r="C14" i="26"/>
  <c r="C15" i="17"/>
  <c r="C11" i="26"/>
  <c r="C18" i="26"/>
  <c r="A21" i="22"/>
  <c r="C21" i="22" s="1"/>
  <c r="D21" i="22" s="1"/>
  <c r="C12" i="26"/>
  <c r="I15" i="19"/>
  <c r="H16" i="19"/>
  <c r="F20" i="2"/>
  <c r="I20" i="2" s="1"/>
  <c r="I14" i="14"/>
  <c r="K13" i="14"/>
  <c r="A21" i="13"/>
  <c r="C21" i="13" s="1"/>
  <c r="D21" i="13" s="1"/>
  <c r="C9" i="5"/>
  <c r="M18" i="17" l="1"/>
  <c r="K18" i="17"/>
  <c r="F18" i="18"/>
  <c r="K15" i="17"/>
  <c r="M15" i="17"/>
  <c r="M12" i="17"/>
  <c r="K12" i="17"/>
  <c r="M14" i="17"/>
  <c r="K14" i="17"/>
  <c r="G12" i="17"/>
  <c r="E12" i="17"/>
  <c r="I12" i="17"/>
  <c r="G14" i="17"/>
  <c r="E14" i="17"/>
  <c r="I14" i="17"/>
  <c r="I18" i="17"/>
  <c r="G18" i="17"/>
  <c r="E18" i="17"/>
  <c r="E15" i="17"/>
  <c r="G15" i="17"/>
  <c r="I15" i="17"/>
  <c r="I13" i="2"/>
  <c r="F9" i="1" s="1"/>
  <c r="C10" i="5" s="1"/>
  <c r="G10" i="5" s="1"/>
  <c r="C9" i="17"/>
  <c r="C16" i="17"/>
  <c r="C11" i="17"/>
  <c r="C17" i="17"/>
  <c r="C21" i="26"/>
  <c r="C10" i="17"/>
  <c r="I16" i="19"/>
  <c r="H17" i="19"/>
  <c r="F41" i="2"/>
  <c r="I41" i="2" s="1"/>
  <c r="I39" i="2" s="1"/>
  <c r="I44" i="2" s="1"/>
  <c r="I15" i="14"/>
  <c r="K14" i="14"/>
  <c r="I9" i="5"/>
  <c r="E9" i="5"/>
  <c r="G9" i="5"/>
  <c r="K9" i="17" l="1"/>
  <c r="M9" i="17"/>
  <c r="E10" i="17"/>
  <c r="M10" i="17"/>
  <c r="K10" i="17"/>
  <c r="M17" i="17"/>
  <c r="K17" i="17"/>
  <c r="M16" i="17"/>
  <c r="K16" i="17"/>
  <c r="M11" i="17"/>
  <c r="K11" i="17"/>
  <c r="E9" i="17"/>
  <c r="I9" i="17"/>
  <c r="G10" i="17"/>
  <c r="I10" i="17"/>
  <c r="G16" i="17"/>
  <c r="E16" i="17"/>
  <c r="I16" i="17"/>
  <c r="E17" i="17"/>
  <c r="G17" i="17"/>
  <c r="I17" i="17"/>
  <c r="G11" i="17"/>
  <c r="I11" i="17"/>
  <c r="E11" i="17"/>
  <c r="E10" i="5"/>
  <c r="I10" i="5"/>
  <c r="G9" i="17"/>
  <c r="D20" i="26"/>
  <c r="D15" i="26"/>
  <c r="D11" i="26"/>
  <c r="D18" i="26"/>
  <c r="D13" i="26"/>
  <c r="D12" i="26"/>
  <c r="D16" i="26"/>
  <c r="D17" i="26"/>
  <c r="D14" i="26"/>
  <c r="D19" i="26"/>
  <c r="D10" i="26"/>
  <c r="F11" i="1"/>
  <c r="C12" i="5" s="1"/>
  <c r="I17" i="19"/>
  <c r="H18" i="19"/>
  <c r="K15" i="14"/>
  <c r="I16" i="14"/>
  <c r="F12" i="1"/>
  <c r="E10" i="26" l="1"/>
  <c r="F10" i="26" s="1"/>
  <c r="D21" i="26"/>
  <c r="I18" i="19"/>
  <c r="I17" i="14"/>
  <c r="K17" i="14" s="1"/>
  <c r="K16" i="14"/>
  <c r="I12" i="5"/>
  <c r="I13" i="5" s="1"/>
  <c r="G12" i="5"/>
  <c r="G13" i="5" s="1"/>
  <c r="E12" i="5"/>
  <c r="C13" i="5"/>
  <c r="I18" i="14" l="1"/>
  <c r="K18" i="14" s="1"/>
  <c r="H13" i="5"/>
  <c r="D9" i="5"/>
  <c r="D11" i="5"/>
  <c r="D10" i="5"/>
  <c r="E13" i="5"/>
  <c r="E14" i="5" s="1"/>
  <c r="D12" i="5"/>
  <c r="J13" i="5"/>
  <c r="D13" i="5" l="1"/>
  <c r="G14" i="5"/>
  <c r="I14" i="5" s="1"/>
  <c r="F13" i="5"/>
  <c r="F14" i="5" s="1"/>
  <c r="H14" i="5" s="1"/>
  <c r="J14" i="5" s="1"/>
  <c r="K13" i="5" l="1"/>
  <c r="C13" i="17" l="1"/>
  <c r="C19" i="17" l="1"/>
  <c r="D9" i="17" s="1"/>
  <c r="K13" i="17"/>
  <c r="M13" i="17"/>
  <c r="M19" i="17" s="1"/>
  <c r="I13" i="17"/>
  <c r="E13" i="17"/>
  <c r="G13" i="17"/>
  <c r="G11" i="18"/>
  <c r="G15" i="18"/>
  <c r="G17" i="18"/>
  <c r="G16" i="18"/>
  <c r="G8" i="18"/>
  <c r="G9" i="18"/>
  <c r="G13" i="18"/>
  <c r="G14" i="18"/>
  <c r="G10" i="18"/>
  <c r="G12" i="18"/>
  <c r="N19" i="17" l="1"/>
  <c r="K19" i="17"/>
  <c r="L19" i="17" s="1"/>
  <c r="E19" i="17"/>
  <c r="E20" i="17" s="1"/>
  <c r="I19" i="17"/>
  <c r="J19" i="17" s="1"/>
  <c r="G19" i="17"/>
  <c r="D17" i="17"/>
  <c r="D15" i="17"/>
  <c r="D14" i="17"/>
  <c r="D11" i="17"/>
  <c r="D12" i="17"/>
  <c r="D18" i="17"/>
  <c r="D10" i="17"/>
  <c r="D16" i="17"/>
  <c r="D13" i="17"/>
  <c r="G18" i="18"/>
  <c r="F19" i="17" l="1"/>
  <c r="F20" i="17" s="1"/>
  <c r="G20" i="17"/>
  <c r="I20" i="17" s="1"/>
  <c r="K20" i="17" s="1"/>
  <c r="M20" i="17" s="1"/>
  <c r="H19" i="17"/>
  <c r="D19" i="17"/>
  <c r="E11" i="26"/>
  <c r="E12" i="26" s="1"/>
  <c r="O19" i="17" l="1"/>
  <c r="H20" i="17"/>
  <c r="J20" i="17" s="1"/>
  <c r="L20" i="17" s="1"/>
  <c r="N20" i="17" s="1"/>
  <c r="E13" i="26"/>
  <c r="F12" i="26"/>
  <c r="F11" i="26"/>
  <c r="F13" i="26" l="1"/>
  <c r="E14" i="26"/>
  <c r="F14" i="26" l="1"/>
  <c r="E15" i="26"/>
  <c r="E16" i="26" l="1"/>
  <c r="F15" i="26"/>
  <c r="F16" i="26" l="1"/>
  <c r="E17" i="26"/>
  <c r="E18" i="26" l="1"/>
  <c r="F17" i="26"/>
  <c r="F18" i="26" l="1"/>
  <c r="E19" i="26"/>
  <c r="E20" i="26" l="1"/>
  <c r="F20" i="26" s="1"/>
  <c r="F19" i="26"/>
</calcChain>
</file>

<file path=xl/sharedStrings.xml><?xml version="1.0" encoding="utf-8"?>
<sst xmlns="http://schemas.openxmlformats.org/spreadsheetml/2006/main" count="1940" uniqueCount="766">
  <si>
    <t>Obra:</t>
  </si>
  <si>
    <t>Proprietário:</t>
  </si>
  <si>
    <t>Local:</t>
  </si>
  <si>
    <t>Data:</t>
  </si>
  <si>
    <t>RESUMO ORÇAMENTO</t>
  </si>
  <si>
    <t>Item</t>
  </si>
  <si>
    <t>DESCRIÇÃO</t>
  </si>
  <si>
    <t>Valores totais</t>
  </si>
  <si>
    <t>1.0</t>
  </si>
  <si>
    <t>2.0</t>
  </si>
  <si>
    <t>3.0</t>
  </si>
  <si>
    <t>4.0</t>
  </si>
  <si>
    <t>TOTAL</t>
  </si>
  <si>
    <t>JOÃO GUSTAVO FARIA DOS SANTOS JÚNIOR</t>
  </si>
  <si>
    <t>ENG. CIVIL - CREA Nº 5064045506</t>
  </si>
  <si>
    <t>BASE DE PREÇOS</t>
  </si>
  <si>
    <t>BDI</t>
  </si>
  <si>
    <t>PLANILHA ORÇAMENTÁRIA</t>
  </si>
  <si>
    <t xml:space="preserve">Código </t>
  </si>
  <si>
    <t>Descrição</t>
  </si>
  <si>
    <t xml:space="preserve">Unid. </t>
  </si>
  <si>
    <t>Quant.</t>
  </si>
  <si>
    <t>Preço unitário (R$)</t>
  </si>
  <si>
    <t>Preço unitário  BDI (R$)</t>
  </si>
  <si>
    <t>Valor final (R$)</t>
  </si>
  <si>
    <t>SERVIÇOS PRELIMINARES</t>
  </si>
  <si>
    <t>1.1</t>
  </si>
  <si>
    <t>COMP.001</t>
  </si>
  <si>
    <t>PLACA DE OBRA EM CHAPA DE ACO GALVANIZADO</t>
  </si>
  <si>
    <t>m²</t>
  </si>
  <si>
    <t xml:space="preserve"> </t>
  </si>
  <si>
    <t>2.1</t>
  </si>
  <si>
    <t>m³</t>
  </si>
  <si>
    <t>2.2</t>
  </si>
  <si>
    <t>2.3</t>
  </si>
  <si>
    <t>2.4</t>
  </si>
  <si>
    <t>unid</t>
  </si>
  <si>
    <t>3.1</t>
  </si>
  <si>
    <t>3.2</t>
  </si>
  <si>
    <t>3.4</t>
  </si>
  <si>
    <t>3.5</t>
  </si>
  <si>
    <t>m</t>
  </si>
  <si>
    <t>UNID</t>
  </si>
  <si>
    <t>11.9</t>
  </si>
  <si>
    <t>11.10</t>
  </si>
  <si>
    <t>COMPOSIÇÃO 001</t>
  </si>
  <si>
    <t>M²</t>
  </si>
  <si>
    <t>SINAPI</t>
  </si>
  <si>
    <t>CÓDIGO</t>
  </si>
  <si>
    <t>COEFICIENTE</t>
  </si>
  <si>
    <t>VALOR UNIT (R$)</t>
  </si>
  <si>
    <t>VALOR (R$)</t>
  </si>
  <si>
    <t>INSUMO</t>
  </si>
  <si>
    <t>SARRAFO DE MADEIRA NAO APARELHADA *2,5 X 7* CM, MACARANDUBA, ANGELIM OU EQUIVALENTE DA REGIAO</t>
  </si>
  <si>
    <t>M</t>
  </si>
  <si>
    <t>1,0000000</t>
  </si>
  <si>
    <t>PONTALETE DE MADEIRA NAO APARELHADA *7,5 X 7,5* CM (3 X 3 ") PINUS, MISTA OU EQUIVALENTE DA REGIAO</t>
  </si>
  <si>
    <t>4,0000000</t>
  </si>
  <si>
    <t>PLACA DE OBRA (PARA CONSTRUCAO CIVIL) EM CHAPA GALVANIZADA *N. 22*, DE *2,0 X 1,125* M</t>
  </si>
  <si>
    <t>M2</t>
  </si>
  <si>
    <t>PREGO DE ACO POLIDO COM CABECA 18 X 30 (2 3/4 X 10)</t>
  </si>
  <si>
    <t>KG</t>
  </si>
  <si>
    <t>0,1100000</t>
  </si>
  <si>
    <t>COMPOSICAO</t>
  </si>
  <si>
    <t>CARPINTEIRO DE FORMAS COM ENCARGOS COMPLEMENTARES</t>
  </si>
  <si>
    <t>H</t>
  </si>
  <si>
    <t>SERVENTE COM ENCARGOS COMPLEMENTARES</t>
  </si>
  <si>
    <t>2,0000000</t>
  </si>
  <si>
    <t>CONCRETO MAGRO PARA LASTRO, TRAÇO 1:4,5:4,5 (CIMENTO/ AREIA MÉDIA/ BRITA 1)  - PREPARO MECÂNICO COM BETONEIRA 400 L. AF_07/2016</t>
  </si>
  <si>
    <t>M3</t>
  </si>
  <si>
    <t>0,0100000</t>
  </si>
  <si>
    <t>TOTAL:</t>
  </si>
  <si>
    <t>COMPOSIÇÃO 002</t>
  </si>
  <si>
    <t>M³</t>
  </si>
  <si>
    <t>ITEM</t>
  </si>
  <si>
    <t>PEDREIRO COM ENCARGOS COMPLEMENTARES</t>
  </si>
  <si>
    <t>COMPOSIÇÃO 003</t>
  </si>
  <si>
    <t>UN</t>
  </si>
  <si>
    <t>CRONOGRAMA FÍSICO FINANCEIRO</t>
  </si>
  <si>
    <t>DESCRIÇÃO/ETAPA</t>
  </si>
  <si>
    <t>PERÍODO</t>
  </si>
  <si>
    <t>À EXECUTAR</t>
  </si>
  <si>
    <t>MÊS 01</t>
  </si>
  <si>
    <t>MÊS 02</t>
  </si>
  <si>
    <t>MÊS 03</t>
  </si>
  <si>
    <t>Valor (R$)</t>
  </si>
  <si>
    <t>%</t>
  </si>
  <si>
    <t>VALOR TOTAL</t>
  </si>
  <si>
    <t>VALOR ACUMULADO</t>
  </si>
  <si>
    <t>MOVIMENTAÇÃO DE TERRA</t>
  </si>
  <si>
    <t>ESCAVAÇÃO MECANIZADA DE VALA COM PROF. MAIOR QUE 1,5 M ATÉ 3,0 M (MÉDIA ENTRE MONTANTE E JUSANTE/UMA COMPOSIÇÃO POR TRECHO), COM ESCAVADEIRA HIDRÁULICA (0,8 M3/111 HP), LARGURA ATÉ 1,5 M, EM SOLO DE 1A CATEGORIA, EM LOCAIS COM ALTO NÍVEL DE INTERFERÊNCIA. AF_02/2021</t>
  </si>
  <si>
    <t>ESCORAMENTO DE VALA, TIPO PONTALETEAMENTO, COM PROFUNDIDADE DE 1,5 A 3,0 M, LARGURA MENOR QUE 1,5 M. AF_08/2020</t>
  </si>
  <si>
    <t>PREPARO DE FUNDO DE VALA COM LARGURA MENOR QUE 1,5 M, COM CAMADA DE AREIA, LANÇAMENTO MECANIZADO. AF_08/2020</t>
  </si>
  <si>
    <t>REATERRO MECANIZADO DE VALA COM ESCAVADEIRA HIDRÁULICA (CAPACIDADE DA CAÇAMBA: 0,8 M³ / POTÊNCIA: 111 HP), LARGURA ATÉ 1,5 M, PROFUNDIDADE DE 1,5 A 3,0 M, COM SOLO DE 1ª CATEGORIA EM LOCAIS COM ALTO NÍVEL DE INTERFERÊNCIA. AF_04/2016</t>
  </si>
  <si>
    <t>REDE DE DRENAGEM</t>
  </si>
  <si>
    <t>ASSENTAMENTO DE TUBOS</t>
  </si>
  <si>
    <t>REDES PRINCIPAIS</t>
  </si>
  <si>
    <t>LIGAÇÕES DE BOCA DE LOBO COM PV'S</t>
  </si>
  <si>
    <t>TUBO DE CONCRETO PARA REDES COLETORAS DE ÁGUAS PLUVIAIS, DIÂMETRO DE 400 MM, JUNTA RÍGIDA, INSTALADO EM LOCAL COM ALTO NÍVEL DE INTERFERÊNCIAS - FORNECIMENTO E ASSENTAMENTO. AF_12/2015=</t>
  </si>
  <si>
    <t>DISPOSITIVOS DE DRENAGEM</t>
  </si>
  <si>
    <t>POÇOS DE VISITA</t>
  </si>
  <si>
    <t>COMP. 003</t>
  </si>
  <si>
    <t>DISPOSITIVOS COLETORES - BOCA DE LOBO</t>
  </si>
  <si>
    <t>DISSIPADORES DE ENERGIA</t>
  </si>
  <si>
    <t>TRANSPORTE</t>
  </si>
  <si>
    <t>ARGAMASSA TRAÇO 1:4 (EM VOLUME DE CIMENTO E AREIA GROSSA ÚMIDA) PARA CHAPISCO CONVENCIONAL, PREPARO MECÂNICO COM BETONEIRA 400 L. AF_08/2019</t>
  </si>
  <si>
    <t>TAMPÃO FOFO ARTICULADO D=600 MM, INSTALADO EM CHAMINÉ PARA DE POÇO DE VISITA</t>
  </si>
  <si>
    <t>BASE DE PREÇO</t>
  </si>
  <si>
    <t>COMP. PRÓPRIA</t>
  </si>
  <si>
    <t>SICRO</t>
  </si>
  <si>
    <t>CHAMINÉ CIRCULAR PARA POÇO DE VISITA PARA ESGOTO, EM ALVENARIA COM TIJOLOS CERÂMICOS MACIÇOS, DIÂMETRO INTERNO = 0,6 M. AF_12/2020</t>
  </si>
  <si>
    <t>Boca de lobo simples - BLS 01 - areia e brita comerciais</t>
  </si>
  <si>
    <t>1.2</t>
  </si>
  <si>
    <t>EXECUÇÃO DE DEPÓSITO EM CANTEIRO DE OBRA EM CHAPA DE MADEIRA COMPENSADA, NÃO INCLUSO MOBILIÁRIO. AF_04/2016</t>
  </si>
  <si>
    <t>TRANSPORTE DE AREIA</t>
  </si>
  <si>
    <t>TRANSPORTE DE TUBOS DE CONCRETO</t>
  </si>
  <si>
    <t>ADMINISTRAÇÃO DA OBRA</t>
  </si>
  <si>
    <t>1.3</t>
  </si>
  <si>
    <t>mês</t>
  </si>
  <si>
    <t>ENGENHEIRO CIVIL DE OBRA PLENO COM ENCARGOS COMPLEMENTARES</t>
  </si>
  <si>
    <t>ENCARREGADO GERAL COM ENCARGOS COMPLEMENTARES</t>
  </si>
  <si>
    <t>TOPOGRAFO COM ENCARGOS COMPLEMENTARES</t>
  </si>
  <si>
    <t>TAMPAO FOFO ARTICULADO, CLASSE B125 CARGA MAX 12,5 T, REDONDO TAMPA 600 MM, REDE PLUVIAL/ESGOTO</t>
  </si>
  <si>
    <t>MÊS</t>
  </si>
  <si>
    <t>TAMPÃO FOFO ARTICULADO PARA CHAMINÉ DE POÇO DE VISITA</t>
  </si>
  <si>
    <t>2.5</t>
  </si>
  <si>
    <t>ESCAVAÇÃO MECANIZADA DE VALA COM PROF. MAIOR QUE 1,50 M ATÉ 3,0 M (MÉDIA ENTRE MONTANTE E JUSANTE/UMA COMPOSIÇÃO POR TRECHO), COM ESCAVADEIRA HIDRÁULICA (1,2 M3/155 HP), LARG. DE 1,5 M A 2,5 M, EM SOLO DE 1A CATEGORIA, EM LOCAIS COM ALTO NÍVEL DE INTERFERÊNCIA. AF_02/2021</t>
  </si>
  <si>
    <t>ESCORAMENTO DE VALA, TIPO PONTALETEAMENTO, COM PROFUNDIDADE DE 1,5 A 3,0 M, LARGURA MAIOR OU IGUAL A 1,5 M E MENOR QUE 2,5 M. AF_08/2020</t>
  </si>
  <si>
    <t>PREPARO DE FUNDO DE VALA COM LARGURA MAIOR OU IGUAL A 1,5 M E MENOR QUE 2,5 M, COM CAMADA DE AREIA, LANÇAMENTO MECANIZADO. AF_08/2020</t>
  </si>
  <si>
    <t>REATERRO MECANIZADO DE VALA COM ESCAVADEIRA HIDRÁULICA (CAPACIDADE DA CAÇAMBA: 0,8 M³ / POTÊNCIA: 111 HP), LARGURA DE 1,5 A 2,5 M, PROFUNDIDADE DE 1,5 A 3,0 M, COM SOLO DE 1ª CATEGORIA EM LOCAIS COM ALTO NÍVEL DE INTERFERÊNCIA. AF_04/2016</t>
  </si>
  <si>
    <t>TUBO DE CONCRETO PARA REDES COLETORAS DE ÁGUAS PLUVIAIS, DIÂMETRO DE 1000 MM, JUNTA RÍGIDA, INSTALADO EM LOCAL COM ALTO NÍVEL DE INTERFERÊNCIAS - FORNECIMENTO E ASSENTAMENTO. AF_12/2015</t>
  </si>
  <si>
    <t>TUBO DE CONCRETO PARA REDES COLETORAS DE ÁGUAS PLUVIAIS, DIÂMETRO DE 1500 MM, JUNTA RÍGIDA, INSTALADO EM LOCAL COM ALTO NÍVEL DE INTERFERÊNCIAS - FORNECIMENTO E ASSENTAMENTO. AF_12/2015</t>
  </si>
  <si>
    <t>Poço de visita - PVI 04 - areia e brita comerciais</t>
  </si>
  <si>
    <t>Poço de visita - PVI 06 - areia e brita comerciais</t>
  </si>
  <si>
    <t>Dissipador de energia - DEB 07 - areia e pedra de mão comerciais</t>
  </si>
  <si>
    <t>TRANSPORTE COM CAMINHÃO BASCULANTE DE 14 M³, EM VIA URBANA PAVIMENTADA, DMT ATÉ 30 KM (UNIDADE: TXKM). AF_07/2020</t>
  </si>
  <si>
    <t>TRANSPORTE COM CAMINHÃO CARROCERIA COM GUINDAUTO (MUNCK), MOMENTO MÁXIMO DE CARGA
11,7 TM, EM VIA URBANA PAVIMENTADA, DMT ATÉ 30KM (UNIDADE: TXKM). AF_07/2020</t>
  </si>
  <si>
    <t>RESPONSÁVEL TÉCNICO ORÇAMENTISTA</t>
  </si>
  <si>
    <t>CONTRATANTE</t>
  </si>
  <si>
    <t>PREFEITO MUNICIPAL</t>
  </si>
  <si>
    <t>PREFEITURA MUNICIPAL DE INDIAVAÍ</t>
  </si>
  <si>
    <t>VALOR TOTAL:</t>
  </si>
  <si>
    <t>OBSERVAÇÕES:</t>
  </si>
  <si>
    <t>SICRO JAN/2021</t>
  </si>
  <si>
    <t>SINAPI 06/2021</t>
  </si>
  <si>
    <t>Construção de rede de drenagem pluvial</t>
  </si>
  <si>
    <t>Prefeitura Municipal de Indiavaí</t>
  </si>
  <si>
    <t>30 de julho de 2021</t>
  </si>
  <si>
    <t>OBSERVAÇÕES</t>
  </si>
  <si>
    <t>TRECHO</t>
  </si>
  <si>
    <t>T1</t>
  </si>
  <si>
    <t>DIÂMETRO (MM)</t>
  </si>
  <si>
    <t>LARGURA DE ESCAVAÇÃO (M)</t>
  </si>
  <si>
    <t>EXTENSÃO (M)</t>
  </si>
  <si>
    <t>ESP. BERÇO DE AREIA (M)</t>
  </si>
  <si>
    <t>PROFUNDIDADE MON. (M)</t>
  </si>
  <si>
    <t>PROFUNDIDADE JUS. (M)</t>
  </si>
  <si>
    <t>VOL. BERÇO DE AREIA (M³)</t>
  </si>
  <si>
    <t>VOL. ESCAVAÇÃO (M³)</t>
  </si>
  <si>
    <t>VOL. REATERRO (M³)</t>
  </si>
  <si>
    <t>ÁREA ESCORAMENTO (M²)</t>
  </si>
  <si>
    <t>ESP. PAREDE DE TUBO (M)</t>
  </si>
  <si>
    <t>T2</t>
  </si>
  <si>
    <t>T3</t>
  </si>
  <si>
    <t>T4</t>
  </si>
  <si>
    <t>T5</t>
  </si>
  <si>
    <t>T6</t>
  </si>
  <si>
    <t>T7</t>
  </si>
  <si>
    <t>T8</t>
  </si>
  <si>
    <t>T9</t>
  </si>
  <si>
    <t>TOTAIS:</t>
  </si>
  <si>
    <t>CÁLCULO DE VOLUMES TUBOS COLETORES (BL - PV)</t>
  </si>
  <si>
    <t>INCLINAÇÃO (%)</t>
  </si>
  <si>
    <t>PV-1</t>
  </si>
  <si>
    <t>TIPO</t>
  </si>
  <si>
    <t>PVI06</t>
  </si>
  <si>
    <t>PROF. PV (M)</t>
  </si>
  <si>
    <t>COMP. PV (M)</t>
  </si>
  <si>
    <t>LARG. PV (M)</t>
  </si>
  <si>
    <t>PROF. ESCAVAÇÃO PV (M)</t>
  </si>
  <si>
    <t>COMP. ESCAVAÇÃO PV (M)</t>
  </si>
  <si>
    <t>LARG. ESCAVAÇÃO PV (M)</t>
  </si>
  <si>
    <t>ALTURA DE CHAMINÉ (M)</t>
  </si>
  <si>
    <t>PV-2</t>
  </si>
  <si>
    <t>PV-3</t>
  </si>
  <si>
    <t>PV-4</t>
  </si>
  <si>
    <t>PV-5</t>
  </si>
  <si>
    <t>PV-6</t>
  </si>
  <si>
    <t>PV-7</t>
  </si>
  <si>
    <t>PV-8</t>
  </si>
  <si>
    <t>PV-9</t>
  </si>
  <si>
    <t>QUANT. (UNID)</t>
  </si>
  <si>
    <t>PROF. BL (M)</t>
  </si>
  <si>
    <t>COMP. BL (M)</t>
  </si>
  <si>
    <t>LARG. BL (M)</t>
  </si>
  <si>
    <t>BLS01</t>
  </si>
  <si>
    <t>CÁLCULO DE VOLUMES BOCAS DE LOBO</t>
  </si>
  <si>
    <t>CÁLCULO DE VOLUMES POÇOS DE VISITA</t>
  </si>
  <si>
    <t>CÁLCULO DE VOLUMES E ESCORAMENTO - TRECHOS DE DRENAGEM</t>
  </si>
  <si>
    <t xml:space="preserve">PESO ESPECÍFICO (TXUN) </t>
  </si>
  <si>
    <t>PESO TOTAL (T)</t>
  </si>
  <si>
    <t>MOMENTO DE TRANSPORTE (TXKM)</t>
  </si>
  <si>
    <t>TRANSPORTE DE TUBOS</t>
  </si>
  <si>
    <t>VOLUME DE AREIA (M³)</t>
  </si>
  <si>
    <t>PESO ESPECÍFICO (TXM³)</t>
  </si>
  <si>
    <t>TUBOS</t>
  </si>
  <si>
    <t>DISTÂNCIAS MÉDIAS DE TRANSPORTE</t>
  </si>
  <si>
    <t>DIST. (KM)</t>
  </si>
  <si>
    <t>COMP.002</t>
  </si>
  <si>
    <t>SINAPI - ENCARGOS SOCIAIS DESONERADOS: 83,92%(HORA) 48,10%(MÊS)</t>
  </si>
  <si>
    <t>Não desonerado</t>
  </si>
  <si>
    <t>Descrição dos Serviços</t>
  </si>
  <si>
    <t>ADMINISTRAÇÃO CENTRAL</t>
  </si>
  <si>
    <t>ESCRITÓRIO CENTRAL</t>
  </si>
  <si>
    <t>VIAGENS</t>
  </si>
  <si>
    <t>OUTROS</t>
  </si>
  <si>
    <t>IMPOSTOS E TAXAS</t>
  </si>
  <si>
    <t>ISS</t>
  </si>
  <si>
    <t>PIS</t>
  </si>
  <si>
    <t>Cofins</t>
  </si>
  <si>
    <t>CPRB</t>
  </si>
  <si>
    <t>TAXA DE RISCO</t>
  </si>
  <si>
    <t>SEGURO</t>
  </si>
  <si>
    <t>RISCO</t>
  </si>
  <si>
    <t>GARANTIA</t>
  </si>
  <si>
    <t>DESPESAS FINANCEIRAS</t>
  </si>
  <si>
    <t>LUCRO</t>
  </si>
  <si>
    <t>% PV</t>
  </si>
  <si>
    <t>% CD</t>
  </si>
  <si>
    <t xml:space="preserve"> BDI CALCULADO (%)</t>
  </si>
  <si>
    <t>1.4</t>
  </si>
  <si>
    <t>LOCAÇÃO DE REDE DE ÁGUA OU ESGOTO. AF_10/2018</t>
  </si>
  <si>
    <t>DIÂMETRO (M)</t>
  </si>
  <si>
    <t>T10</t>
  </si>
  <si>
    <t>PV-10</t>
  </si>
  <si>
    <t>PVI04</t>
  </si>
  <si>
    <t>txkm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</si>
  <si>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</si>
  <si>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</si>
  <si>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</si>
  <si>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</si>
  <si>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</si>
  <si>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</si>
  <si>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</si>
  <si>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</si>
  <si>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</si>
  <si>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</si>
  <si>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</si>
  <si>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</si>
  <si>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</si>
  <si>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</si>
  <si>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Avenida Governador Jayme Campos</t>
  </si>
  <si>
    <t>UM MILHÃO, TREZENTOS E VINTE E SETE MIL, QUATROCENTOS E VINTE E UM REAIS E NOVENTA E UM CENTAVOS.</t>
  </si>
  <si>
    <t>COTA MON (M)</t>
  </si>
  <si>
    <t>COTA JUS (M)</t>
  </si>
  <si>
    <t>INCLINAÇÃO (M/M)</t>
  </si>
  <si>
    <t>ÁREAS DE CONTRIBUIÇÃO (HA)</t>
  </si>
  <si>
    <t>DADOS</t>
  </si>
  <si>
    <t>C</t>
  </si>
  <si>
    <t>i</t>
  </si>
  <si>
    <t>MANNING</t>
  </si>
  <si>
    <t>Q/Qp</t>
  </si>
  <si>
    <t>y/d</t>
  </si>
  <si>
    <t>v/vp</t>
  </si>
  <si>
    <t>y (M)</t>
  </si>
  <si>
    <t>V PLENA (M/S)</t>
  </si>
  <si>
    <t>V REAL (M/S)</t>
  </si>
  <si>
    <t>VAZÃO PLENA -TUBO (M³/S)</t>
  </si>
  <si>
    <t>TEMPO DE CONCENTRAÇÃO</t>
  </si>
  <si>
    <t>PERÍODO DE RETORNO</t>
  </si>
  <si>
    <t>10 ANOS</t>
  </si>
  <si>
    <t>15 MINUTOS</t>
  </si>
  <si>
    <t>VAZÃO SARJETAS TRECHO (M³/S)</t>
  </si>
  <si>
    <t>VAZÃO SARJETAS ACUM. (M³/S)</t>
  </si>
  <si>
    <t>VERIFICAÇÃO VEL.</t>
  </si>
  <si>
    <t>VERIFICAÇÃO DIMENS.</t>
  </si>
  <si>
    <t>CÁLCULO DE VERIFICAÇÃO DE VAZÕES, VELOCIDADES E DIMENSIONAMENTOS</t>
  </si>
  <si>
    <t>BDI - SERVIÇOS</t>
  </si>
  <si>
    <t>DIÂMETRO CALCULADO (M)</t>
  </si>
  <si>
    <t>DIÂMETRO COMERCIAL (M)</t>
  </si>
  <si>
    <t xml:space="preserve">VERIFICAÇÃO </t>
  </si>
  <si>
    <t>PRÓX. DIÂMETRO COMERCIAL (M)</t>
  </si>
  <si>
    <t>VERIFICAÇÃO</t>
  </si>
  <si>
    <t>-</t>
  </si>
  <si>
    <t>CÁLCULO DE DIMENSIONAMENTO DE TUBOS</t>
  </si>
  <si>
    <t>NÃO HAVERÁ DIMINUIÇÃO DE DIÂMETRO DURANTE O PERCURSO DE REDE.</t>
  </si>
  <si>
    <t>DEVIDO A RISCOS DE ENTUPIMENTO NÃO SERÃO USADOS TUBOS COM DIÂMETROS INFERIORES A 60 CM NAS REDES PRINCIPAIS.</t>
  </si>
  <si>
    <t xml:space="preserve">FÓRMULA: </t>
  </si>
  <si>
    <t>RESPONSÁVEL TÉCNICO ORÇAMENTISTA:</t>
  </si>
  <si>
    <t>CÁLCULO DE QUANTIDADES E TRANSPORTES - DMT ATÉ 30 KM</t>
  </si>
  <si>
    <t>CÁLCULO DE QUANTIDADES E TRANSPORTES - DMT ACIMA DE 30 KM</t>
  </si>
  <si>
    <t xml:space="preserve">DMT ATÉ A CIDADE DE MIRASSOL D'OESTE/MT. </t>
  </si>
  <si>
    <t>BDI - BENEFÍCIOS DE DESPESAS INDIRETAS - SERVIÇO</t>
  </si>
  <si>
    <t>SINAPI - SERVIÇO</t>
  </si>
  <si>
    <t>FABRICAÇÃO, MONTAGEM E DESMONTAGEM DE FÔRMA PARA VIGA BALDRAME, EM MADEIRA SERRADA, E=25 MM, 4 UTILIZAÇÕES. AF_06/2017</t>
  </si>
  <si>
    <t>ARMAÇÃO DE BLOCO, VIGA BALDRAME E SAPATA UTILIZANDO AÇO CA-60 DE 5 MM - MONTAGEM. AF_06/2017</t>
  </si>
  <si>
    <t>kg</t>
  </si>
  <si>
    <t>ARMAÇÃO DE BLOCO, VIGA BALDRAME OU SAPATA UTILIZANDO AÇO CA-50 DE 8 MM - MONTAGEM. AF_06/2017</t>
  </si>
  <si>
    <t>ARMAÇÃO DE BLOCO, VIGA BALDRAME OU SAPATA UTILIZANDO AÇO CA-50 DE 10 MM - MONTAGEM. AF_06/2017</t>
  </si>
  <si>
    <t xml:space="preserve">REATERRO MANUAL DE VALAS COM COMPACTAÇÃO MECANIZADA. AF_04/2016 </t>
  </si>
  <si>
    <t>SUPERESTRUTURA</t>
  </si>
  <si>
    <t>MONTAGEM E DESMONTAGEM DE FÔRMA DE PILARES RETANGULARES E ESTRUTURAS SIMILARES, PÉ-DIREITO SIMPLES, EM CHAPA DE MADEIRA COMPENSADA RESINADA, 4 UTILIZAÇÕES. AF_09/2020</t>
  </si>
  <si>
    <t>CHAPISCO APLICADO EM ALVENARIAS E ESTRUTURAS DE CONCRETO INTERNAS, COM COLHER DE PEDREIRO. ARGAMASSA TRAÇO 1:3 COM PREPARO EM BETONEIRA 400 L. AF_06/2014</t>
  </si>
  <si>
    <t>MASSA ÚNICA, PARA RECEBIMENTO DE PINTURA, EM ARGAMASSA TRAÇO 1:2:8, PREPARO MECÂNICO COM BETONEIRA 400L, APLICADA MANUALMENTE EM FACES INTERNAS DE PAREDES, ESPESSURA DE 10MM, COM EXECUÇÃO DE TALISCAS. AF_06/2014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</si>
  <si>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</si>
  <si>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5.0</t>
  </si>
  <si>
    <t>PISOS</t>
  </si>
  <si>
    <t>9.0</t>
  </si>
  <si>
    <t>CONTRAPISO AUTONIVELANTE, APLICADO SOBRE LAJE, NÃO ADERIDO, ESPESSURA 3CM. AF_06/2014</t>
  </si>
  <si>
    <t>COTAÇÃO</t>
  </si>
  <si>
    <t>IMPERMEABILIZAÇÃO DE FLOREIRA OU VIGA BALDRAME COM ARGAMASSA DE CIMENTO E AREIA, COM ADITIVO IMPERMEABILIZANTE, E = 2 CM. AF_06/2018</t>
  </si>
  <si>
    <t>ESTRUTURAS</t>
  </si>
  <si>
    <t>IMPERMEABILIZAÇÃO DE SUPERFÍCIE COM EMULSÃO ASFÁLTICA, 2 DEMÃOS AF_06/2018</t>
  </si>
  <si>
    <t>6.0</t>
  </si>
  <si>
    <t>COBERTURA E FORROS</t>
  </si>
  <si>
    <t>FORROS DE AMBIENTES INTERNOS</t>
  </si>
  <si>
    <t>4.1</t>
  </si>
  <si>
    <t>4.2</t>
  </si>
  <si>
    <t>7.0</t>
  </si>
  <si>
    <t>ESQUADRIAS</t>
  </si>
  <si>
    <t>8.0</t>
  </si>
  <si>
    <t>PAREDES EXTERNAS</t>
  </si>
  <si>
    <t>APLICAÇÃO MANUAL DE FUNDO SELADOR ACRÍLICO EM PANOS COM PRESENÇA DE VÃOS DE EDIFÍCIOS DE MÚLTIPLOS PAVIMENTOS. AF_06/2014</t>
  </si>
  <si>
    <t>APLICAÇÃO MANUAL DE PINTURA COM TINTA LÁTEX ACRÍLICA EM PAREDES, DUAS DEMÃOS. AF_06/2014</t>
  </si>
  <si>
    <t>PINTURAS E CERÂMICAS EM ALVENARIAS</t>
  </si>
  <si>
    <t xml:space="preserve"> APLICAÇÃO E LIXAMENTO DE MASSA LÁTEX EM PAREDES, UMA DEMÃO. AF_06/2014</t>
  </si>
  <si>
    <t>10.0</t>
  </si>
  <si>
    <t>RASGO EM ALVENARIA PARA RAMAIS/ DISTRIBUIÇÃO COM DIAMETROS MENORES OU IGUAIS A 40 MM. AF_05/2015</t>
  </si>
  <si>
    <t>JOELHO 90 GRAUS, PVC, SOLDÁVEL, DN 25MM, INSTALADO EM RAMAL OU SUB-RAMAL DE ÁGUA - FORNECIMENTO E INSTALAÇÃO. AF_12/2014</t>
  </si>
  <si>
    <t xml:space="preserve"> REGISTRO DE GAVETA BRUTO, LATÃO, ROSCÁVEL, 3/4", COM ACABAMENTO E CANOPLA CROMADOS - FORNECIMENTO E INSTALAÇÃO. AF_08/2021</t>
  </si>
  <si>
    <t>TUBO PVC, SERIE NORMAL, ESGOTO PREDIAL, DN 50 MM, FORNECIDO E INSTALADO EM PRUMADA DE ESGOTO SANITÁRIO OU VENTILAÇÃO. AF_12/2014</t>
  </si>
  <si>
    <t>JOELHO 45 GRAUS, PVC, SERIE NORMAL, ESGOTO PREDIAL, DN 50 MM, JUNTA ELÁSTICA, FORNECIDO E INSTALADO EM RAMAL DE DESCARGA OU RAMAL DE ESGOTO SANITÁRIO. AF_12/2014</t>
  </si>
  <si>
    <t>11.0</t>
  </si>
  <si>
    <t>SERVIÇOS COMPLEMENTARES</t>
  </si>
  <si>
    <t>LIMPEZA DE OBRA</t>
  </si>
  <si>
    <t>LIMPEZA FINAL DA OBRA</t>
  </si>
  <si>
    <t>ESTRUTURA DE CONCRETO ARMADO</t>
  </si>
  <si>
    <t>VALORES TOTAIS</t>
  </si>
  <si>
    <t>PESO</t>
  </si>
  <si>
    <t>88316</t>
  </si>
  <si>
    <t>COMPOSIÇÃO 004</t>
  </si>
  <si>
    <t>CHP</t>
  </si>
  <si>
    <t>CHI</t>
  </si>
  <si>
    <t>COMPOSIÇÃO 005</t>
  </si>
  <si>
    <t>L</t>
  </si>
  <si>
    <t>COMPOSIÇÃO 006</t>
  </si>
  <si>
    <t>0,0500000</t>
  </si>
  <si>
    <t>0,1400000</t>
  </si>
  <si>
    <t>COMPOSIÇÕES GERAIS DE ORÇAMENTOS</t>
  </si>
  <si>
    <t>88267</t>
  </si>
  <si>
    <t>ENCANADOR OU BOMBEIRO HIDRÁULICO COM ENCARGOS COMPLEMENTARES</t>
  </si>
  <si>
    <t>COMPOSIÇÃO 007</t>
  </si>
  <si>
    <t>ACUMULADO</t>
  </si>
  <si>
    <t>A</t>
  </si>
  <si>
    <t>B</t>
  </si>
  <si>
    <t>CRITÉRIOS</t>
  </si>
  <si>
    <t>FAIXA</t>
  </si>
  <si>
    <t>CALC.</t>
  </si>
  <si>
    <t>ANÁLISE DE PLANILHA - CURVA ABC</t>
  </si>
  <si>
    <t>GRÁFICO - CURVA ABC</t>
  </si>
  <si>
    <t>BOLETIM</t>
  </si>
  <si>
    <t>30 DIAS</t>
  </si>
  <si>
    <t>60 DIAS</t>
  </si>
  <si>
    <t>90 DIAS</t>
  </si>
  <si>
    <t xml:space="preserve"> LASTRO DE CONCRETO MAGRO, APLICADO EM BLOCOS DE COROAMENTO OU SAPATAS, ESPESSURA DE 3 CM. AF_08/2017</t>
  </si>
  <si>
    <t>5.2</t>
  </si>
  <si>
    <t>5.3</t>
  </si>
  <si>
    <t>8.1</t>
  </si>
  <si>
    <t>8.2</t>
  </si>
  <si>
    <t>8.5</t>
  </si>
  <si>
    <t>8.6</t>
  </si>
  <si>
    <t>9.1</t>
  </si>
  <si>
    <t>JOELHO 90 GRAUS COM BUCHA DE LATÃO, PVC, SOLDÁVEL, DN 25MM, X 1/2 INSTALADO EM RAMAL OU SUB-RAMAL DE ÁGUA - FORNECIMENTO E INSTALAÇÃO. AF_12/2014</t>
  </si>
  <si>
    <t>COMPOSIÇÃO 008</t>
  </si>
  <si>
    <t>ADESIVO PLASTICO PARA PVC, FRASCO COM *850* GR</t>
  </si>
  <si>
    <t>LIXA D'AGUA EM FOLHA, GRAO 100</t>
  </si>
  <si>
    <t>AUXILIAR DE ENCANADOR OU BOMBEIRO HIDRÁULICO COM ENCARGOS COMPLEMENTARES</t>
  </si>
  <si>
    <t>0,0365000</t>
  </si>
  <si>
    <t>COMP. 008</t>
  </si>
  <si>
    <t>CAIXA SIFONADA, PVC, DN 150 X 150 X 50 MM, FORNECIDA E INSTALADA EM RAMAIS DE ESGOTO SANITÁRIO</t>
  </si>
  <si>
    <t>TUBO PVC, SERIE NORMAL, ESGOTO PREDIAL, DN 40 MM, FORNECIDO E INSTALADO EM RAMAL DE DESCARGA OU RAMAL DE ESGOTO SANITÁRIO. AF_12/2014</t>
  </si>
  <si>
    <t>JOELHO 45 GRAUS, PVC, SERIE NORMAL, ESGOTO PREDIAL, DN 40 MM, JUNTA SOLDÁVEL, FORNECIDO E INSTALADO EM RAMAL DE DESCARGA OU RAMAL DE ESGOTO SANITÁRIO. AF_12/2014</t>
  </si>
  <si>
    <t xml:space="preserve"> CURVA CURTA 90 GRAUS, PVC, SERIE NORMAL, ESGOTO PREDIAL, DN 40 MM, JUNTA SOLDÁVEL, FORNECIDO E INSTALADO EM RAMAL DE DESCARGA OU RAMAL DE ESGOTO SANITÁRIO. AF_12/2014</t>
  </si>
  <si>
    <t xml:space="preserve"> CURVA CURTA 90 GRAUS, PVC, SERIE NORMAL, ESGOTO PREDIAL, DN 100 MM, JUNTA SOLDÁVEL, FORNECIDO E INSTALADO EM RAMAL DE DESCARGA OU RAMAL DE ESGOTO SANITÁRIO. AF_12/2014</t>
  </si>
  <si>
    <t>JOELHO 90 GRAUS, PVC, SERIE NORMAL, ESGOTO PREDIAL, DN 100 MM, JUNTA ELÁSTICA, FORNECIDO E INSTALADO EM RAMAL DE DESCARGA OU RAMAL DE ESGOTO SANITÁRIO. AF_12/2014</t>
  </si>
  <si>
    <t>COMPOSIÇÃO 009</t>
  </si>
  <si>
    <t>JANELAS</t>
  </si>
  <si>
    <t>8.7</t>
  </si>
  <si>
    <t>8.8</t>
  </si>
  <si>
    <t>COMPOSIÇÃO 010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</si>
  <si>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</si>
  <si>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</si>
  <si>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0,1330000</t>
  </si>
  <si>
    <t>CONCRETO USINADO BOMBEAVEL, CLASSE DE RESISTENCIA C25, COM BRITA 0 E 1, SLUMP = 100 +/- 20 MM, INCLUI SERVICO DE BOMBEAMENTO (NBR 8953)</t>
  </si>
  <si>
    <t>INSTALAÇÕES HIDROSSANITÁRIAS</t>
  </si>
  <si>
    <t>IDENTIFICAÇÃO DE OBRA</t>
  </si>
  <si>
    <t>LOCAÇÃO CONVECIONAL DE OBRA, UTILIZANDO GABARITO DE TÁBUAS CORRIDAS PONTALENTADAS A CADA 2,00 M - DUAS UTILIZAÇÕES. AF_10/2018.</t>
  </si>
  <si>
    <t>EXECUÇÃO DE ALMOXARIFADO EM CANTEIRO DE OBRA EM CHAPA DE MADEIRA COMPENSADA, INCLUSO PRATELEIRAS. AF_02/2016</t>
  </si>
  <si>
    <t>SERVIÇOS DE CANTEIRO DE OBRA E INICIAIS DE OBRA</t>
  </si>
  <si>
    <t>COMPACTAÇÃO MECÂNICA DE SOLO PARA EXECUÇÃO DE RADIER, PISO DE CONCRETO OU LAJE SOBRE SOLO, COM COMPACTADOR DE SOLOS TIPO PLACA VIBRATÓRIA. AF_09/2021</t>
  </si>
  <si>
    <t>LOCAL</t>
  </si>
  <si>
    <t>ÁREAS</t>
  </si>
  <si>
    <t>TOTAL (M²)</t>
  </si>
  <si>
    <t>REVESTIMENTO CERÂMICO</t>
  </si>
  <si>
    <t>MEMÓRIA DE CÁLCULO - CONSTRUÇÕES</t>
  </si>
  <si>
    <t>DECONTOS DE ESQUADRIAS</t>
  </si>
  <si>
    <t>PORTA E JANELA</t>
  </si>
  <si>
    <t>TOTAL COM DESCONTO:</t>
  </si>
  <si>
    <t>CONTRUÇÃO NOVA</t>
  </si>
  <si>
    <t xml:space="preserve">FUNDAÇÃO </t>
  </si>
  <si>
    <t>SAPATAS E VIGAS BALDRAMES</t>
  </si>
  <si>
    <t>ESCAVAÇÃO MANUAL PARA BLOCO DE COROAMENTO OU SAPATA (INCLUINDO ESCAVAÇÃO PARA COLOCAÇÃO DE FÔRMAS).AF_06/2017</t>
  </si>
  <si>
    <t>ESCAVAÇÃO MANUAL DE VALA PARA VIGA BALDRAME (INCLUINDO ESCAVAÇÃO PARA COLOCAÇÃO DE FÔRMAS). AF_06/2017</t>
  </si>
  <si>
    <t>PREPARO DE FUNDO DE VALA COM LARGURA MENOR QUE 1,5 M (ACERTO DO SOLO NATURAL). AF_08/2020</t>
  </si>
  <si>
    <t>FABRICAÇÃO, MONTAGEM E DESMONTAGEM DE FÔRMA PARA SAPATA, EM MADEIRA SERRADA, E=25 MM, 4 UTILIZAÇÕES. AF_06/2017</t>
  </si>
  <si>
    <t>CONCRETAGEM DE SAPATAS, FCK 25 MPA, COM USO DE BOMBA - LANÇAMENTO, ADENSAMENTO E ACABAMENTO.</t>
  </si>
  <si>
    <t>CONCRETAGEM DE BLOCOS DE COROAMENTO E VIGAS BALDRAMES, FCK 25 MPA, COM USO DE BOMBA - LANÇAMENTO, ADENSAMENTO E ACABAMENTO.</t>
  </si>
  <si>
    <t>MONTAGEM E DESMONTAGEM DE FÔRMA DE VIGA, ESCORAMENTO COM PONTALETE DEMADEIRA, PÉ-DIREITO SIMPLES, EM MADEIRA SERRADA, 4 UTILIZAÇÕES. AF_09/2020</t>
  </si>
  <si>
    <t>IMPERMEABILIZAÇÃO</t>
  </si>
  <si>
    <t>LAJES</t>
  </si>
  <si>
    <t xml:space="preserve"> 88309 </t>
  </si>
  <si>
    <t xml:space="preserve"> 88316 </t>
  </si>
  <si>
    <t xml:space="preserve"> 90586 </t>
  </si>
  <si>
    <t xml:space="preserve"> 90587 </t>
  </si>
  <si>
    <t xml:space="preserve"> 00001527 </t>
  </si>
  <si>
    <t>COMP. 007</t>
  </si>
  <si>
    <t>8.3</t>
  </si>
  <si>
    <t>8.4</t>
  </si>
  <si>
    <t>8.9</t>
  </si>
  <si>
    <t>8.10</t>
  </si>
  <si>
    <t>8.11</t>
  </si>
  <si>
    <t>8.12</t>
  </si>
  <si>
    <t>8.13</t>
  </si>
  <si>
    <t>8.14</t>
  </si>
  <si>
    <t>ESCAVAÇÃO MANUAL DE VALA COM PROFUNDIDADE MENOR OU IGUAL A 1,30 M. AF_02/2021</t>
  </si>
  <si>
    <t>TUBO, PVC, SOLDÁVEL, DN 25MM, INSTALADO EM RAMAL OU SUB-RAMAL DE ÁGUA- FORNECIMENTO E INSTALAÇÃO. AF_12/2014</t>
  </si>
  <si>
    <t>CAIXA D´ÁGUA EM POLIETILENO, 1000 LITROS - FORNECIMENTO E INSTALAÇÃO.</t>
  </si>
  <si>
    <t>TORNEIRA DE BOIA PARA CAIXA D'ÁGUA, ROSCÁVEL, 3/4" - FORNECIMENTO E INSTALAÇÃO. AF_08/2021</t>
  </si>
  <si>
    <t>REGISTRO DE GAVETA BRUTO, LATÃO, ROSCÁVEL, 1 1/2", COM ACABAMENTO E CANOPLA CROMADOS - FORNECIMENTO E INSTALAÇÃO. AF_08/2021</t>
  </si>
  <si>
    <t>ADAPTADOR CURTO COM BOLSA E ROSCA PARA REGISTRO, PVC, SOLDÁVEL, DN 25MM X 3/4 , INSTALADO EM RESERVAÇÃO DE ÁGUA DE EDIFICAÇÃO QUE POSSUA RESERVATÓRIO DE FIBRA/FIBROCIMENTO FORNECIMENTO E INSTALAÇÃO. AF_06/2016</t>
  </si>
  <si>
    <t>ADAPTADOR CURTO COM BOLSA E ROSCA PARA REGISTRO, PVC, SOLDÁVEL, DN 50MM X 1 1/2 , INSTALADO EM RESERVAÇÃO DE ÁGUA DE EDIFICAÇÃO QUE POSSUA RESERVATÓRIO DE FIBRA/FIBROCIMENTO FORNECIMENTO E INSTALAÇÃO. AF_06/2016</t>
  </si>
  <si>
    <t>BUCHA DE REDUCAO DE PVC, SOLDAVEL, LONGA, COM 50 X 25 MM, PARA AGUA FRIA - FORNECIMENTO E INSTALAÇÃO</t>
  </si>
  <si>
    <t>TUBO, PVC, SOLDÁVEL, DN 50MM, INSTALADO EM PRUMADA DE ÁGUA - FORNECIMENTO E INSTALAÇÃO. AF_12/2014</t>
  </si>
  <si>
    <t>TE, PVC, SOLDÁVEL, DN 25MM, INSTALADO EM RAMAL OU SUB-RAMAL DE ÁGUA -FORNECIMENTO E INSTALAÇÃO. AF_12/2014</t>
  </si>
  <si>
    <t>TE, PVC, SOLDÁVEL, DN 50MM, INSTALADO EM PRUMADA DE ÁGUA - FORNECIMENTO E INSTALAÇÃO. AF_12/2014</t>
  </si>
  <si>
    <t>TÊ DE REDUÇÃO, PVC, SOLDÁVEL, DN 50MM X 25MM, INSTALADO EM PRUMADA DEÁGUA - FORNECIMENTO E INSTALAÇÃO.AF_12/2014</t>
  </si>
  <si>
    <t>CAIXA ENTERRADA HIDRÁULICA RETANGULAR EM ALVENARIA COM TIJOLOS CERÂMICOS MACIÇOS, DIMENSÕES INTERNAS: 0,6X0,6X0,6 M PARA REDE DE ESGOTO. AF_12/2020</t>
  </si>
  <si>
    <t>JOELHO 90 GRAUS, PVC, SERIE NORMAL, ESGOTO PREDIAL, DN 50 MM, JUNTA ELÁSTICA, FORNECIDO E INSTALADO EM RAMAL DE DESCARGA OU RAMAL DE ESGOTO SANITÁRIO. AF_12/2014</t>
  </si>
  <si>
    <t>JOELHO 90 GRAUS, PVC, SERIE NORMAL, ESGOTO PREDIAL, DN 40 MM, JUNTA SOLDÁVEL, FORNECIDO E INSTALADO EM RAMAL DE DESCARGA OU RAMAL DE ESGOTO SANITÁRIO. AF_12/2014</t>
  </si>
  <si>
    <t>TUBO PVC, SERIE NORMAL, ESGOTO PREDIAL, DN 100 MM, FORNECIDO E INSTALADO EM RAMAL DE DESCARGA OU RAMAL DE ESGOTO SANITÁRIO. AF_12/2014</t>
  </si>
  <si>
    <t>FOSSA SÉPTICA E SUMIDOURO - BLOCO ESCOLA</t>
  </si>
  <si>
    <t>TANQUE SÉPTICO RETANGULAR, EM ALVENARIA COM TIJOLOS CERÂMICOS MACIÇOS,DIMENSÕES INTERNAS: 1,0 X 2,0 X 1,4 M, VOLUME ÚTIL: 2000 L (PARA 5 CONTRIBUINTES). AF_12/2020</t>
  </si>
  <si>
    <t>21114</t>
  </si>
  <si>
    <t>ADESIVO PARA TUBOS CPVC, *75* G</t>
  </si>
  <si>
    <t>BUCHA DE REDUCAO DE PVC, SOLDAVEL, LONGA, COM 50 X 25 MM, PARA AGUA FRIA PREDIAL</t>
  </si>
  <si>
    <t>88248</t>
  </si>
  <si>
    <t>0,0530000</t>
  </si>
  <si>
    <t>ANEL BORRACHA PARA TUBO ESGOTO PREDIAL, DN 75 MM (NBR 5688)</t>
  </si>
  <si>
    <t xml:space="preserve"> 00020078 </t>
  </si>
  <si>
    <t>PASTA LUBRIFICANTE PARA TUBOS E CONEXOES COM JUNTA ELASTICA (USO EM PVC, ACO, POLIETILENO E OUTROS) ( DE *400* G)</t>
  </si>
  <si>
    <t xml:space="preserve"> 00020083 </t>
  </si>
  <si>
    <t>SOLUCAO LIMPADORA PARA PVC, FRASCO COM 1000 CM3</t>
  </si>
  <si>
    <t xml:space="preserve"> 00038383 </t>
  </si>
  <si>
    <t>0,1350000</t>
  </si>
  <si>
    <t xml:space="preserve"> 00011717 </t>
  </si>
  <si>
    <t>CAIXA SIFONADA PVC, 150 X 150 X 50 MM, COM GRELHA REDONDA BRANCA</t>
  </si>
  <si>
    <t>COBERTURA GERAL</t>
  </si>
  <si>
    <t>8.15</t>
  </si>
  <si>
    <t>PORTAS METÁLICAS</t>
  </si>
  <si>
    <t>9.2</t>
  </si>
  <si>
    <t>9.3</t>
  </si>
  <si>
    <t>9.4</t>
  </si>
  <si>
    <t xml:space="preserve">ALVENARIAS </t>
  </si>
  <si>
    <t xml:space="preserve">ALIMENTAÇÃO </t>
  </si>
  <si>
    <t xml:space="preserve">ÁGUA FRIA </t>
  </si>
  <si>
    <t xml:space="preserve">EQUIPAMENTOS HIDRÁULICOS </t>
  </si>
  <si>
    <t xml:space="preserve">INSTALAÇÕES SANITÁRIAS </t>
  </si>
  <si>
    <t xml:space="preserve"> PILARES, VIGAS DE RESPALDO E LAJE</t>
  </si>
  <si>
    <t>LAJE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</si>
  <si>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</si>
  <si>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</si>
  <si>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</si>
  <si>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</si>
  <si>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</si>
  <si>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</si>
  <si>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</si>
  <si>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</si>
  <si>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</si>
  <si>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</si>
  <si>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</si>
  <si>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</si>
  <si>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</si>
  <si>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</si>
  <si>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</si>
  <si>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</si>
  <si>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</si>
  <si>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</si>
  <si>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3.3</t>
  </si>
  <si>
    <t>COMP. 004</t>
  </si>
  <si>
    <t>COMP. 005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</si>
  <si>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</si>
  <si>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</si>
  <si>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</si>
  <si>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</si>
  <si>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</si>
  <si>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</si>
  <si>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</si>
  <si>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</si>
  <si>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</si>
  <si>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</si>
  <si>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</si>
  <si>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</si>
  <si>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</si>
  <si>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</si>
  <si>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</si>
  <si>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</si>
  <si>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</si>
  <si>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</si>
  <si>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</si>
  <si>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</si>
  <si>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</si>
  <si>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</si>
  <si>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</si>
  <si>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</si>
  <si>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INSTALAÇÕES ELÉTRICAS</t>
  </si>
  <si>
    <t>QUADRO DE MEDIÇÃO GERAL DE ENERGIA PARA 1 MEDIDOR DE SOBREPOR - FORNECIMENTO E INSTALAÇÃO. AF_10/2020</t>
  </si>
  <si>
    <t>ELETRODUTO FLEXÍVEL CORRUGADO, PVC, DN 32 MM (1"), PARA CIRCUITOS TERMINAIS, INSTALADO EM FORRO - FORNECIMENTO E INSTALAÇÃO. AF_12/2015</t>
  </si>
  <si>
    <t>ELETRODUTO FLEXÍVEL CORRUGADO, PVC, DN 25 MM (3/4"), PARA CIRCUITOS TERMINAIS, INSTALADO EM FORRO - FORNECIMENTO E INSTALAÇÃO. AF_12/2015</t>
  </si>
  <si>
    <t>CABO DE COBRE FLEXÍVEL ISOLADO, 2,5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</si>
  <si>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</si>
  <si>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DISJUNTOR MONOPOLAR TIPO DIN, CORRENTE NOMINAL DE 10A - FORNECIMENTO E INSTALAÇÃO. AF_10/2020</t>
  </si>
  <si>
    <t xml:space="preserve">PONTOS DE ENERGIA </t>
  </si>
  <si>
    <t>INTERRUPTOR SIMPLES (1 MÓDULO), 10A/250V, INCLUINDO SUPORTE E PLACA -FORNECIMENTO E INSTALAÇÃO. AF_12/2015</t>
  </si>
  <si>
    <t>INTERRUPTOR SIMPLES (2 MÓDULOS), 10A/250V, INCLUINDO SUPORTE E PLACA -FORNECIMENTO E INSTALAÇÃO. AF_12/2015</t>
  </si>
  <si>
    <t xml:space="preserve">QUADRO MEDIÇÃO </t>
  </si>
  <si>
    <t>QUADRO DISTRIBUIÇÃO</t>
  </si>
  <si>
    <t>CABO DE COBRE FLEXÍVEL ISOLADO, 1,5 MM², ANTI-CHAMA 450/750 V, PARA CIRCUITOS TERMINAIS - FORNECIMENTO E INSTALAÇÃO.AF_12/2015</t>
  </si>
  <si>
    <t>CAIXA RETANGULAR 4" X 2" MÉDIA (1,30 M DO PISO), PVC, INSTALADA EM PAREDE - FORNECIMENTO E INSTALAÇÃO. AF_12/2015</t>
  </si>
  <si>
    <t>PONTO DE TOMADA RESIDENCIAL INCLUINDO TOMADA 10A/250V, CAIXA ELÉTRICA,ELETRODUTO, CABO, RASGO, QUEBRA E CHUMBAMENTO. AF_01/2016</t>
  </si>
  <si>
    <t>DATA</t>
  </si>
  <si>
    <t>CONTATO</t>
  </si>
  <si>
    <t>JACONIAS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</si>
  <si>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</si>
  <si>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</si>
  <si>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</si>
  <si>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</si>
  <si>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</si>
  <si>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</si>
  <si>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</si>
  <si>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</si>
  <si>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</si>
  <si>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</si>
  <si>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</si>
  <si>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</si>
  <si>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</si>
  <si>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PREVENÇÃO CONTRA INCÊNDIO</t>
  </si>
  <si>
    <t>EXTINTOR DE INCÊNDIO PORTÁTIL COM CARGA DE ÁGUA PRESSURIZADA DE 10 L,CLASSE A - FORNECIMENTO E INSTALAÇÃO. AF_10/2020_P</t>
  </si>
  <si>
    <t>EXTINTOR DE INCÊNDIO PORTÁTIL COM CARGA DE PQS DE 6 KG, CLASSE BC - FORNECIMENTO E INSTALAÇÃO. AF_10/2020_P</t>
  </si>
  <si>
    <t>PLACA DE SINALIZAÇÃO DE EMERGÊNCIA  (SAÍDA DE EMERGÊNCIA)COM CORPO PLÁSTICO E ADESIVO, FOTOLUMINESCENTE MEDINDO 126 MM X 252 MM - FORNECIMENTO E INSTALAÇÃO</t>
  </si>
  <si>
    <t>PLACA DE SINALIZAÇÃO DE EMERGÊNCIA (EXTINTORES DE INCÊNDIO) COM CORPO PLÁSTICO E ADESIVO, FOTOLUMINESCENTE MEDINDO 179 MM X 179 MM - FORNECIMENTO E INSTALAÇÃO</t>
  </si>
  <si>
    <t>CIRCULAÇÃO</t>
  </si>
  <si>
    <t>PORTA DE ALUMÍNIO DE ABRIR COM LAMBRI, COM GUARNIÇÃO, FIXAÇÃO COM PARAFUSOS - FORNECIMENTO E INSTALAÇÃO. AF_12/2019</t>
  </si>
  <si>
    <t>JANELA DE AÇO TIPO BASCULANTE PARA VIDROS, COM BATENTE, FERRAGENS E PINTURA ANTICORROSIVA. EXCLUSIVE VIDROS, ACABAMENTO, ALIZAR E CONTRAMARCO. FORNECIMENTO E INSTALAÇÃO. AF_12/2019</t>
  </si>
  <si>
    <t>REVESTIMENTO CERÂMICO PARA PISO COM PLACAS TIPO PORCELANATO DE DIMENSÕES 60X60 CM APLICADA EM AMBIENTES DE ÁREA MAIOR QUE 10 M². AF_06/2014</t>
  </si>
  <si>
    <t>MASSA ÚNICA - PAREDES INTERNAS PARA PINTURA</t>
  </si>
  <si>
    <t>TOTAL GERAL:</t>
  </si>
  <si>
    <t>MASSA ÚNICA - PAREDES EXTERNAS (FACHADAS) PARA PINTURA</t>
  </si>
  <si>
    <t>FACHADAS LATERAIS</t>
  </si>
  <si>
    <t>EMBOÇO PARA CERÂMICA - PAREDES INTERNAS</t>
  </si>
  <si>
    <t>PAREDE NOVA</t>
  </si>
  <si>
    <t>PORTA</t>
  </si>
  <si>
    <t>ABERTURA</t>
  </si>
  <si>
    <t xml:space="preserve">ALVENARIA DE VEDAÇÃO </t>
  </si>
  <si>
    <t xml:space="preserve">CHAPISCO </t>
  </si>
  <si>
    <t>REVESTIMENTOS INTERNOS</t>
  </si>
  <si>
    <t>REVESTIMENTOS EXTERNOS</t>
  </si>
  <si>
    <t>4.3</t>
  </si>
  <si>
    <t>4.4</t>
  </si>
  <si>
    <t>5.1</t>
  </si>
  <si>
    <t>5.5</t>
  </si>
  <si>
    <t>6.4</t>
  </si>
  <si>
    <t>6.1</t>
  </si>
  <si>
    <t>6.2</t>
  </si>
  <si>
    <t>6.3</t>
  </si>
  <si>
    <t>7.1</t>
  </si>
  <si>
    <t>7.2</t>
  </si>
  <si>
    <t>7.3</t>
  </si>
  <si>
    <t>7.4</t>
  </si>
  <si>
    <t>10.1</t>
  </si>
  <si>
    <t>10.2</t>
  </si>
  <si>
    <t>10.3</t>
  </si>
  <si>
    <t>10.4</t>
  </si>
  <si>
    <t>10.5</t>
  </si>
  <si>
    <t>10.6</t>
  </si>
  <si>
    <t>COMP. 006</t>
  </si>
  <si>
    <t>7568</t>
  </si>
  <si>
    <t>BUCHA DE NYLON SEM ABA S10, COM PARAFUSO DE 6,10 X 65 MM EM ACO ZINCADO COM ROSCA SOBERBA, CABECA CHATA E FENDA PHILLIPS</t>
  </si>
  <si>
    <t>88247</t>
  </si>
  <si>
    <t>AUXILIAR DE ELETRICISTA COM ENCARGOS COMPLEMENTARES</t>
  </si>
  <si>
    <t>0,2231000</t>
  </si>
  <si>
    <t>88264</t>
  </si>
  <si>
    <t>ELETRICISTA COM ENCARGOS COMPLEMENTARES</t>
  </si>
  <si>
    <t>0,5355000</t>
  </si>
  <si>
    <t xml:space="preserve">LUMINÁRIA PAINEL LED 24W EMBUTIR QUADRADO </t>
  </si>
  <si>
    <t>PLACA DE SINALIZAÇÃO DE EMERGÊNCIA  (SAÍDA DE EMERGÊNCIA)COM CORPO PLÁSTICO E ADESIVO, FOTOLUMINESCENTE MEDINDO 126 MM X 252 MM</t>
  </si>
  <si>
    <t xml:space="preserve"> 88241 </t>
  </si>
  <si>
    <t>PLACA DE SINALIZAÇÃO DE EMERGÊNCIA (EXTINTORES DE INCÊNDIO) COM CORPO PLÁSTICO E ADESIVO, FOTOLUMINESCENTE MEDINDO 179 MM X 179 MM</t>
  </si>
  <si>
    <t xml:space="preserve">ISS MUNICIPAL: 5% SOBRE 100% DA NOTA FISCAL EMITIDA. </t>
  </si>
  <si>
    <t xml:space="preserve">RESUMO ORÇAMENTO </t>
  </si>
  <si>
    <t xml:space="preserve">CRONOGRAMA FÍSICO FINANCEIRO </t>
  </si>
  <si>
    <t>PREFEITURA MUNICIPAL DE ARAPUTANGA</t>
  </si>
  <si>
    <t>CNPJ:15.023.914/0001-45</t>
  </si>
  <si>
    <t>BDI CALCULADO CONFORME ACÓRDÃO Nº 2622/2013 - TCU.</t>
  </si>
  <si>
    <t>SINAPI 07/2022</t>
  </si>
  <si>
    <t>PLACA DE OBRA - DIMENSÃO 2,50 M X 1,25 M</t>
  </si>
  <si>
    <t>Construção de Refeitório no Centro de Reciclagem</t>
  </si>
  <si>
    <t>JOELHO 90 GRAUS COM BUCHA DE LATÃO, PVC, SOLDÁVEL, DN 25MM, X 3/4 INSTALADO EM RAMAL OU SUB-RAMAL DE ÁGUA - FORNECIMENTO E INSTALAÇÃO. AF_06/2022</t>
  </si>
  <si>
    <t>VASO SANITÁRIO SIFONADO COM CAIXA ACOPLADA LOUÇA BRANCA - PADRÃO MÉDIO, INCLUSO ENGATE E FLEXÍVEL EM PLÁSTICO BRANCO, 1/2 X 40CM - FORNECIMENTO E INSTALAÇÃO
. AF_01/2020</t>
  </si>
  <si>
    <t>TANQUE DE MÁRMORE SINTÉTICO SUSPENSO, 22L OU EQUIVALENTE, INCLUSO SIFÃO FLEXÍVEL EM PVC, VÁLVULA PLÁSTICA E TORNEIRA DE PLÁSTICO - FORNECIMENTO E INSTALAÇÃO. AF_01/2020</t>
  </si>
  <si>
    <t>LUVA SIMPLES, PVC, SERIE NORMAL, ESGOTO PREDIAL, DN 50 MM, JUNTA ELÁSTICA, FORNECIDO E INSTALADO EM RAMAL DE DESCARGA OU RAMAL DE ESGOTO SANITÁRIO. AF_12/2014</t>
  </si>
  <si>
    <t>SUMIDOURO CIRCULAR, EM CONCRETO PRÉ-MOLDADO, DIÂMETRO INTERNO = 1,88 M, ALTURA INTERNA = 2,00 M, ÁREA DE INFILTRAÇÃO: 13,1 M² (PARA 5 CONTRIBUINTES). AF_12/2020</t>
  </si>
  <si>
    <t>COZINHA</t>
  </si>
  <si>
    <t>ÁREA DE SERVIÇO</t>
  </si>
  <si>
    <t>LAVABOS</t>
  </si>
  <si>
    <t>BANCADA GRANITO CINZA, 50 X 60 CM, INCL. CUBA DE EMBUTIR OVAL LOUÇA BRANCA 35 X 50 CM, VÁLVULA METAL CROMADO, SIFÃO FLEXÍVEL PVC, ENGATE 30CM FLEXÍVEL PLÁSTICO E TORNEIRA CROMADA DE MESA, PADRÃO POPULAR - FORNEC. E INSTALAÇÃO. AF_01/2020</t>
  </si>
  <si>
    <t>COMP. 002</t>
  </si>
  <si>
    <t>REFERÊNCIA: 74209/001 SINAPI - 07/2018</t>
  </si>
  <si>
    <t>REFERÊNCIA: 96557 SINAPI - 03/2022</t>
  </si>
  <si>
    <t>REFERÊNCIA: 96558 SINAPI - 07/2022</t>
  </si>
  <si>
    <t>CONCRETAGEM DE VIGAS E LAJES, FCK=25 MPA, PARA LAJES PREMOLDADAS COM USO DE BOMBA - LANÇAMENTO, ADENSAMENTO E ACABAMENTO. AF_02/2022</t>
  </si>
  <si>
    <t>LAJE PRÉ-MOLDADA UNIDIRECIONAL, BIAPOIADA, PARA FORRO, ENCHIMENTO EM CERÂMICA, VIGOTA CONVENCIONAL, ALTURA TOTAL DA LAJE (ENCHIMENTO+CAPA) =(8+3). AF_11/2020</t>
  </si>
  <si>
    <t>ARMAÇÃO DE PILAR OU VIGA DE ESTRUTURA CONVENCIONAL DE CONCRETO ARMADOUTILIZANDO AÇO CA-60 DE 5,0 MM - MONTAGEM. AF_06/2022</t>
  </si>
  <si>
    <t>ARMAÇÃO DE PILAR OU VIGA DE ESTRUTURA CONVENCIONAL DE CONCRETO ARMADO UTILIZANDO AÇO CA-50 DE 8,0 MM -MONTAGEM. AF_06/2022</t>
  </si>
  <si>
    <t>ARMAÇÃO DE PILAR OU VIGA DE ESTRUTURA CONVENCIONAL DE CONCRETO ARMADO UTILIZANDO AÇO CA-50 DE 10,0 MM -MONTAGEM. AF_06/2022</t>
  </si>
  <si>
    <t>CONCRETAGEM DE PILARES, FCK = 25 MPA, COM USO DE BOMBA - LANÇAMENTO, ADENSAMENTO E ACABAMENTO. AF_02/2022</t>
  </si>
  <si>
    <t>ALVENARIA DE VEDAÇÃO DE BLOCOS CERÂMICOS FURADOS NA HORIZONTAL DE 9X19X19 CM (ESPESSURA 9 CM) E ARGAMASSA DE ASSENTAMENTO COM PREPARO EM BETONEIRA. AF_12/2021</t>
  </si>
  <si>
    <t>LAVABOS, ÁREA DE SERVIÇO, COZINHA E DESPENSA</t>
  </si>
  <si>
    <t>REVESTIMENTO CERÂMICO PARA PAREDES INTERNAS COM PLACAS TIPO ESMALTADA EXTRA DE DIMENSÕES 33X45 CM APLICADAS EM AMBIENTES DE ÁREA MAIOR QUE 5 M² NA ALTURA INTEIRA DAS PAREDES. AF_06/2014</t>
  </si>
  <si>
    <t>FORRO EM RÉGUAS DE PVC, FRISADO, PARA AMBIENTES COMERCIAIS, INCLUSIVEESTRUTURA DE FIXAÇÃO. AF_05/2017_P</t>
  </si>
  <si>
    <t>FABRICAÇÃO E INSTALAÇÃO DE TESOURA INTEIRA EM MADEIRA NÃO APARELHADA,VÃO DE 9 M, PARA TELHA CERÂMICA OU DE CONCRETO, INCLUSO IÇAMENTO. AF_07/2019</t>
  </si>
  <si>
    <t>TRAMA DE MADEIRA COMPOSTA POR RIPAS, CAIBROS E TERÇAS PARA TELHADOS DE MAIS QUE 2 ÁGUAS PARA TELHA DE ENCAIXE DE CERÂMICA OU DE CONCRETO, INCLUSO TRANSPORTE VERTICAL. AF_07/2019</t>
  </si>
  <si>
    <t>TELHAMENTO COM TELHA CERÂMICA DE ENCAIXE, TIPO PORTUGUESA, COM MAIS DE 2 ÁGUAS, INCLUSO TRANSPORTE VERTICAL. AF_07/2019</t>
  </si>
  <si>
    <t>PORTA ENTRADA</t>
  </si>
  <si>
    <t>PORTA DE CORRER DE ALUMÍNIO, COM DUAS FOLHAS PARA VIDRO, INCLUSO VIDRO LISO INCOLOR, FECHADURA E PUXADOR, SEM ALIZAR. AF_12/2019</t>
  </si>
  <si>
    <t>JANELA DE ALUMÍNIO DE CORRER COM 4 FOLHAS PARA VIDROS, COM VIDROS, BATENTE, ACABAMENTO COM ACETATO OU BRILHANTE E FERRAGENS. EXCLUSIVE ALIZAR E CONTRAMARCO. FORNECIMENTO E INSTALAÇÃO. AF_12/2019</t>
  </si>
  <si>
    <t>INSTALAÇÃO DE VIDRO LISO INCOLOR, E = 3 MM, EM ESQUADRIA DE ALUMÍNIO OU PVC, FIXADO COM BAGUETE. AF_01/2021_P</t>
  </si>
  <si>
    <t>5.4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</si>
  <si>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</si>
  <si>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REFEITÓRIO</t>
  </si>
  <si>
    <t>(7,20*4,20)+(9,40*4,20)+(3,85*4,20)</t>
  </si>
  <si>
    <t>(2,45*4,20)+(2*1,40*2,80)+(2*2,30*2,80)</t>
  </si>
  <si>
    <t>(3,46*3)+(2,15*4,20)+(4,30*3)+(2,30*1,10)</t>
  </si>
  <si>
    <t>VARANDA</t>
  </si>
  <si>
    <t>((2,15+2,45)*2,10)</t>
  </si>
  <si>
    <t>(4,15*4,20)+(3,09*3)+(4,15*3)</t>
  </si>
  <si>
    <t>DESPENSA</t>
  </si>
  <si>
    <t>(1,65*4,20)+(3,25*4,20)</t>
  </si>
  <si>
    <t>(2,00*2,10)+(4*2,00*1,00)</t>
  </si>
  <si>
    <t>JANELAS E PORTAS</t>
  </si>
  <si>
    <t>PORTA E JANELAS</t>
  </si>
  <si>
    <t>(2*0,60*0,40)+(2*0,70*2,10)</t>
  </si>
  <si>
    <t>JANELA E PORTA</t>
  </si>
  <si>
    <t>(0,60*0,40)+(0,80*2,10)</t>
  </si>
  <si>
    <t xml:space="preserve">COZINHA </t>
  </si>
  <si>
    <t>JANELA E PORTAS</t>
  </si>
  <si>
    <t>(2,00*1,00)+(2*0,80*2,10)</t>
  </si>
  <si>
    <t>(0,80*2,10)</t>
  </si>
  <si>
    <t>(3,85*3)+(9,10*3)+(7,20*3)+(5,65*3)+(1,05*3)+(0,3*3)+(2,30*3)+(1,55*3)</t>
  </si>
  <si>
    <t>(2,00*2,10)+(4*2,00*1,00)+(2*0,80*2,10)</t>
  </si>
  <si>
    <t>((2,30+2,30+1,45)*3)</t>
  </si>
  <si>
    <t>(2*0,7*2,1)</t>
  </si>
  <si>
    <t>((3,30+3,30+2,00)*0,90)+(2,00*3)+(3,30*2,10)</t>
  </si>
  <si>
    <t>(1,00*2,10)</t>
  </si>
  <si>
    <t>((1,40+1,00+1,40+1,00)*2,80)*2</t>
  </si>
  <si>
    <t>(2*0,70*2,10)+(2*0,60*0,40)</t>
  </si>
  <si>
    <t>(0,80*2,10)+(0,60*0,40)</t>
  </si>
  <si>
    <t>(1,50+1,50+3,10+3,10)*3</t>
  </si>
  <si>
    <t>PORTAS E JANELA</t>
  </si>
  <si>
    <t>(2*0,80*2,10)+(2,00*1,00)</t>
  </si>
  <si>
    <t>(4,00+4,00+3,10+3,10)*3</t>
  </si>
  <si>
    <t>((2,00+3,30+2,15)*3)+(2,30*1,10)</t>
  </si>
  <si>
    <t>(2*0,80*2,10)+(2,10*1,00)</t>
  </si>
  <si>
    <t>PORTAS E ABERTURA</t>
  </si>
  <si>
    <t>FACHADA FRENTE</t>
  </si>
  <si>
    <t>(9,40*4,20)</t>
  </si>
  <si>
    <t>(2,00*2,10)+(2*2,00*1,00)</t>
  </si>
  <si>
    <t>FACHADA POSTERIOR</t>
  </si>
  <si>
    <t>JANELA E ABERTURA</t>
  </si>
  <si>
    <t>(3,15*2,10)+(2,00*1,00)+(0,60*0,4)</t>
  </si>
  <si>
    <t>PORTAS, ABERTURAS E JANELAS</t>
  </si>
  <si>
    <t>(10,75*4,20)+(10,75*4,20)</t>
  </si>
  <si>
    <t>(2,15*2,10)+(2*0,60*0,40)+(2,00*1,00)</t>
  </si>
  <si>
    <t>Prefeitura Municipal de Araputanga</t>
  </si>
  <si>
    <t>Estrada Municipal MT-475, Zona Rural</t>
  </si>
  <si>
    <t>17 de agosto de 2022</t>
  </si>
  <si>
    <r>
      <rPr>
        <b/>
        <sz val="11"/>
        <color theme="1"/>
        <rFont val="Arial"/>
        <family val="2"/>
      </rPr>
      <t>VALOR TOTAL:</t>
    </r>
    <r>
      <rPr>
        <sz val="11"/>
        <color theme="1"/>
        <rFont val="Arial"/>
        <family val="2"/>
      </rPr>
      <t xml:space="preserve"> </t>
    </r>
  </si>
  <si>
    <t>DISJUNTOR TRIPOLAR TIPO DIN, CORRENTE NOMINAL DE 10A - FORNECIMENTO E INSTALAÇÃO. AF_10/2020</t>
  </si>
  <si>
    <t>QUADRO DE DISTRIBUIÇÃO DE ENERGIA EM CHAPA DE AÇO GALVANIZADO, DE SOBREPOR, COM BARRAMENTO TRIFÁSICO, PARA 18 DISJUNTORES DIN 100A - FORNECIMENTO E INSTALAÇÃO. AF_10/2020</t>
  </si>
  <si>
    <t>INTERRUPTOR SIMPLES (1 MÓDULO) COM 1 TOMADA DE EMBUTIR 2P+T 10 A,LUINDO SUPORTE E PLACA - FORNECIMENTO E INSTALAÇÃO. AF_12/2015</t>
  </si>
  <si>
    <t>LUMINÁRIA DE EMERGÊNCIA, COM 30 LÂMPADAS LED DE 2 W, SEM REATOR - FORNECIMENTO E INSTALAÇÃO. AF_02/2020</t>
  </si>
  <si>
    <t>BANCADA GRANITO CINZA 260 X 60 CM, COM CUBA DE EMBUTIR DE AÇO, VÁLVULA AMERICANA EM METAL, SIFÃO FLEXÍVEL EM PVC, ENGATE FLEXÍVEL 30 CM, TORNEIRA CROMADA LONGA, DE PAREDE, 1/2 OU 3/4, P/ COZINHA, PADRÃO POPULAR - FORNEC. E INSTALAÇÃO. AF_01/2020</t>
  </si>
  <si>
    <t>86884</t>
  </si>
  <si>
    <t>ENGATE FLEXÍVEL EM PLÁSTICO BRANCO, 1/2 X 30CM - FORNECIMENTO E INSTALAÇÃO. AF_01/2020</t>
  </si>
  <si>
    <t>86911</t>
  </si>
  <si>
    <t>TORNEIRA CROMADA LONGA, DE PAREDE, 1/2 OU 3/4, PARA PIA DE COZINHA, PADRÃO POPULAR - FORNECIMENTO E INSTALAÇÃO. AF_01/2020</t>
  </si>
  <si>
    <t>86935</t>
  </si>
  <si>
    <t>CUBA DE EMBUTIR DE AÇO INOXIDÁVEL MÉDIA, INCLUSO VÁLVULA TIPO AMERICANA EM METAL CROMADO E SIFÃO FLEXÍVEL EM PVC - FORNECIMENTO E INSTALAÇÃO. AF_01/2020</t>
  </si>
  <si>
    <t>REFERÊNCIA: 93441 SINAPI - 07/2022</t>
  </si>
  <si>
    <t>COMPOSIÇÃO 05.1</t>
  </si>
  <si>
    <t>BANCADA DE GRANITO CINZA POLIDO, DE 2,60 X 0,60 M, PARA PIA DE COZINHA - FORNECIMENTO E INSTALAÇÃO. AF_01/2020</t>
  </si>
  <si>
    <t>4823</t>
  </si>
  <si>
    <t>MASSA PLASTICA PARA MARMORE/GRANITO</t>
  </si>
  <si>
    <t>0,5228000</t>
  </si>
  <si>
    <t>6,0000000</t>
  </si>
  <si>
    <t>11795</t>
  </si>
  <si>
    <t>GRANITO PARA BANCADA, POLIDO, TIPO ANDORINHA/ QUARTZ/ CASTELO/ CORUMBA OU OUTROS EQUIVALENTES DA REGIAO, E=  *2,5* CM</t>
  </si>
  <si>
    <t>37329</t>
  </si>
  <si>
    <t>REJUNTE EPOXI, QUALQUER COR</t>
  </si>
  <si>
    <t>0,0211000</t>
  </si>
  <si>
    <t>37591</t>
  </si>
  <si>
    <t>SUPORTE MAO-FRANCESA EM ACO, ABAS IGUAIS 40 CM, CAPACIDADE MINIMA 70 KG, BRANCO</t>
  </si>
  <si>
    <t>88274</t>
  </si>
  <si>
    <t>MARMORISTA/GRANITEIRO COM ENCARGOS COMPLEMENTARES</t>
  </si>
  <si>
    <t>1,4944000</t>
  </si>
  <si>
    <t>0,9834000</t>
  </si>
  <si>
    <t>REFERÊNCIA: 86889 SINAPI - 07/2022</t>
  </si>
  <si>
    <t>COMP 05.1</t>
  </si>
  <si>
    <t>COMP. 009</t>
  </si>
  <si>
    <t>COMP. 010</t>
  </si>
  <si>
    <t>REFERÊNCIA: 9537 SINAPI - 12/2017</t>
  </si>
  <si>
    <t>ACIDO CLORIDRICO / ACIDO MURIATICO, DILUICAO 10% A 12% PARA USO EM LIMPEZA</t>
  </si>
  <si>
    <t>REFERÊNCIA: 89707 SINAPI - 03/2022</t>
  </si>
  <si>
    <t>NOME EMPRESA FORNECEDORA</t>
  </si>
  <si>
    <t>CNPJ</t>
  </si>
  <si>
    <t>VALOR COTADO</t>
  </si>
  <si>
    <t>POP 90 - (65)99905-3061</t>
  </si>
  <si>
    <t>00.277.059/0001-21</t>
  </si>
  <si>
    <t>INICIAL CONSTRUCÇOES E SERVIÇOS - (65)99621-9389</t>
  </si>
  <si>
    <t>19.948.145/0001-47</t>
  </si>
  <si>
    <t>ALÃ</t>
  </si>
  <si>
    <t>VALOR ACATADO - MEDIANA</t>
  </si>
  <si>
    <t xml:space="preserve">QUADRO DE COTAÇÃO DE MERCADO </t>
  </si>
  <si>
    <t>AJUDANTE DE OPERAÇÃO EM GERAL COM ENCARGOS COMPLEMENTARES</t>
  </si>
  <si>
    <t>LUMINÁRIA PAINEL LED 18W EMBUTIR QUADRADO - FORNECIMENTO E INSTALAÇÃO</t>
  </si>
  <si>
    <t xml:space="preserve">LUMINÁRIA PAINEL LED 18W </t>
  </si>
  <si>
    <t>COMPOSIÇÃO 011</t>
  </si>
  <si>
    <t>COMP. 011</t>
  </si>
  <si>
    <t>BANCADA DE GRANITO CINZA POLIDO, DE 2,00 X 0,35 M, PARA BALCÃO COZINHA</t>
  </si>
  <si>
    <t>8.40</t>
  </si>
  <si>
    <t>120 DIAS</t>
  </si>
  <si>
    <t>150 DIAS</t>
  </si>
  <si>
    <t>10.7</t>
  </si>
  <si>
    <t>CALÇADA EXTERNA - 6CM</t>
  </si>
  <si>
    <t>EXECUÇÃO DE PASSEIO (CALÇADA) OU PISO DE CONCRETO COM CONCRETO MOLDADO IN LOCO, FEITO EM OBRA, ACABAMENTO CONVENCIONAL, NÃO ARMADO. AF_07/2016</t>
  </si>
  <si>
    <t>REFEITÓRIO E VARANDA</t>
  </si>
  <si>
    <t>LAVABOS, COZINHA, ÁREA DE SERVIÇO E DESPENSA</t>
  </si>
  <si>
    <t>CASA DE GÁS</t>
  </si>
  <si>
    <t>LAJE PRÉ-MOLDADA UNIDIRECIONAL, BIAPOIADA, PARA FORRO, ENCHIMENTO EM CERÂMICA, VIGOTA CONVENCIONAL, ALTURA TOTAL DA LAJE (ENCHIMENTO+CAPA) = (8+3). AF_11/2020</t>
  </si>
  <si>
    <t>PORTA DE FERRO, DE ABRIR, TIPO GRADE COM CHAPA, COM GUARNIÇÕES. AF_12/2019</t>
  </si>
  <si>
    <t>EXECUÇÃO DE PASSEIO (CALÇADA) OU PISO DE CONCRETO COM CONCRETO MOLDADO IN LOCO, FEITO EM OBRA, ACABAMENTO CONVENCIONAL, ESPESSURA 10 CM, ARMADO. AF_07/2016</t>
  </si>
  <si>
    <t>CASA DE GÁS, DIMENSÕES 0,70X0,6M H=1,20M, ALVENARIA EM BLOCO CERÂMICO E=9CM, INCLUSO PORTA METÁLICA DE ABRIR E JANELA METALICA.</t>
  </si>
  <si>
    <t>COMPOSIÇÃO 012</t>
  </si>
  <si>
    <t>COMP. 012</t>
  </si>
  <si>
    <t>10.8</t>
  </si>
  <si>
    <t>GRADIL EM FERRO FIXADO EM VÃOS DE JANELAS, FORMADO POR BARRAS CHATAS DE 25X4,8 MM. AF_04/2019</t>
  </si>
  <si>
    <t>EMBOÇO OU MASSA ÚNICA EM ARGAMASSA TRAÇO 1:2:8, PREPARO MECÂNICO COM BETONEIRA 400 L, APLICADA MANUALMENTE EM PANOS DE FACHADA COM PRESENÇA DE VÃOS, ESPESSURA DE 25 MM. AF_06/2014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</si>
</sst>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R$&quot;\ #,##0.00"/>
    <numFmt numFmtId="165" formatCode="#,##0.000000"/>
    <numFmt numFmtId="166" formatCode="#,##0.0000"/>
    <numFmt numFmtId="167" formatCode="#,##0.000"/>
    <numFmt numFmtId="168" formatCode="#,##0.00000"/>
    <numFmt numFmtId="169" formatCode="0.000000"/>
  </numFmts>
  <fonts count="23" x14ac:knownFonts="1">
    <font>
      <sz val="11"/>
      <color theme="1"/>
      <name val="Arial"/>
    </font>
    <font>
      <sz val="11"/>
      <name val="Arial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0"/>
      <name val="Arial"/>
      <family val="1"/>
    </font>
    <font>
      <sz val="11"/>
      <color rgb="FFFF0000"/>
      <name val="Arial"/>
      <family val="2"/>
    </font>
    <font>
      <sz val="8"/>
      <name val="Arial"/>
    </font>
  </fonts>
  <fills count="2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4DA56"/>
        <bgColor rgb="FFE4DA56"/>
      </patternFill>
    </fill>
    <fill>
      <patternFill patternType="solid">
        <fgColor rgb="FFC4BD97"/>
        <bgColor rgb="FFC4BD97"/>
      </patternFill>
    </fill>
    <fill>
      <patternFill patternType="solid">
        <fgColor rgb="FFF1F197"/>
        <bgColor rgb="FFF1F19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C4BD97"/>
      </patternFill>
    </fill>
    <fill>
      <patternFill patternType="solid">
        <fgColor theme="0"/>
        <bgColor rgb="FFE4DA5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1F197"/>
      </patternFill>
    </fill>
    <fill>
      <patternFill patternType="solid">
        <fgColor rgb="FFE4DA56"/>
        <bgColor rgb="FFC4BD97"/>
      </patternFill>
    </fill>
    <fill>
      <patternFill patternType="solid">
        <fgColor rgb="FFE4DA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F197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4.9989318521683403E-2"/>
        <bgColor rgb="FFF1F197"/>
      </patternFill>
    </fill>
    <fill>
      <patternFill patternType="solid">
        <fgColor theme="2" tint="-4.9989318521683403E-2"/>
        <bgColor rgb="FFF1F197"/>
      </patternFill>
    </fill>
    <fill>
      <patternFill patternType="solid">
        <fgColor rgb="FFEFEFEF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C4BD97"/>
      </patternFill>
    </fill>
    <fill>
      <patternFill patternType="solid">
        <fgColor theme="2" tint="-4.9989318521683403E-2"/>
        <bgColor theme="0"/>
      </patternFill>
    </fill>
  </fills>
  <borders count="19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6">
    <xf numFmtId="0" fontId="0" fillId="0" borderId="0"/>
    <xf numFmtId="0" fontId="11" fillId="0" borderId="18"/>
    <xf numFmtId="0" fontId="18" fillId="0" borderId="18"/>
    <xf numFmtId="0" fontId="10" fillId="0" borderId="18"/>
    <xf numFmtId="0" fontId="11" fillId="0" borderId="18"/>
    <xf numFmtId="0" fontId="10" fillId="0" borderId="18"/>
  </cellStyleXfs>
  <cellXfs count="946">
    <xf numFmtId="0" fontId="0" fillId="0" borderId="0" xfId="0" applyFont="1" applyAlignment="1"/>
    <xf numFmtId="0" fontId="0" fillId="0" borderId="1" xfId="0" applyFont="1" applyBorder="1"/>
    <xf numFmtId="0" fontId="0" fillId="0" borderId="5" xfId="0" applyFont="1" applyBorder="1"/>
    <xf numFmtId="0" fontId="0" fillId="2" borderId="9" xfId="0" applyFont="1" applyFill="1" applyBorder="1"/>
    <xf numFmtId="14" fontId="2" fillId="2" borderId="13" xfId="0" applyNumberFormat="1" applyFont="1" applyFill="1" applyBorder="1"/>
    <xf numFmtId="0" fontId="3" fillId="4" borderId="20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164" fontId="0" fillId="0" borderId="28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" fontId="0" fillId="0" borderId="6" xfId="0" applyNumberFormat="1" applyFont="1" applyBorder="1" applyAlignment="1">
      <alignment horizontal="center" vertical="center"/>
    </xf>
    <xf numFmtId="164" fontId="0" fillId="0" borderId="30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31" xfId="0" applyFont="1" applyBorder="1"/>
    <xf numFmtId="0" fontId="3" fillId="2" borderId="32" xfId="0" applyFont="1" applyFill="1" applyBorder="1"/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3" borderId="38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left" vertical="center"/>
    </xf>
    <xf numFmtId="4" fontId="3" fillId="3" borderId="38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horizontal="center" vertical="center"/>
    </xf>
    <xf numFmtId="0" fontId="0" fillId="0" borderId="31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left" vertical="center" wrapText="1"/>
    </xf>
    <xf numFmtId="4" fontId="0" fillId="0" borderId="31" xfId="0" applyNumberFormat="1" applyFont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left" vertical="center" wrapText="1"/>
    </xf>
    <xf numFmtId="4" fontId="3" fillId="3" borderId="31" xfId="0" applyNumberFormat="1" applyFont="1" applyFill="1" applyBorder="1" applyAlignment="1">
      <alignment horizontal="center" vertical="center" wrapText="1"/>
    </xf>
    <xf numFmtId="4" fontId="3" fillId="3" borderId="4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5" borderId="31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left" vertical="center" wrapText="1"/>
    </xf>
    <xf numFmtId="4" fontId="3" fillId="5" borderId="31" xfId="0" applyNumberFormat="1" applyFont="1" applyFill="1" applyBorder="1" applyAlignment="1">
      <alignment horizontal="center" vertical="center" wrapText="1"/>
    </xf>
    <xf numFmtId="4" fontId="3" fillId="5" borderId="40" xfId="0" applyNumberFormat="1" applyFont="1" applyFill="1" applyBorder="1" applyAlignment="1">
      <alignment horizontal="center" vertical="center"/>
    </xf>
    <xf numFmtId="0" fontId="4" fillId="0" borderId="0" xfId="0" applyFont="1"/>
    <xf numFmtId="0" fontId="2" fillId="2" borderId="13" xfId="0" applyFont="1" applyFill="1" applyBorder="1"/>
    <xf numFmtId="0" fontId="5" fillId="0" borderId="0" xfId="0" applyFont="1"/>
    <xf numFmtId="0" fontId="6" fillId="0" borderId="0" xfId="0" applyFont="1"/>
    <xf numFmtId="0" fontId="0" fillId="2" borderId="31" xfId="0" applyFont="1" applyFill="1" applyBorder="1"/>
    <xf numFmtId="0" fontId="0" fillId="2" borderId="13" xfId="0" applyFont="1" applyFill="1" applyBorder="1"/>
    <xf numFmtId="14" fontId="0" fillId="2" borderId="13" xfId="0" applyNumberFormat="1" applyFont="1" applyFill="1" applyBorder="1" applyAlignment="1">
      <alignment horizontal="left" vertical="center"/>
    </xf>
    <xf numFmtId="0" fontId="7" fillId="2" borderId="44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4" fontId="7" fillId="2" borderId="44" xfId="0" applyNumberFormat="1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4" fontId="8" fillId="2" borderId="31" xfId="0" applyNumberFormat="1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left" vertical="center" wrapText="1"/>
    </xf>
    <xf numFmtId="4" fontId="8" fillId="2" borderId="36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0" fontId="0" fillId="2" borderId="13" xfId="0" applyFont="1" applyFill="1" applyBorder="1" applyAlignment="1">
      <alignment horizontal="center"/>
    </xf>
    <xf numFmtId="0" fontId="0" fillId="0" borderId="31" xfId="0" applyFont="1" applyBorder="1"/>
    <xf numFmtId="0" fontId="0" fillId="2" borderId="32" xfId="0" applyFont="1" applyFill="1" applyBorder="1"/>
    <xf numFmtId="0" fontId="3" fillId="0" borderId="31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4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4" fontId="3" fillId="0" borderId="52" xfId="0" applyNumberFormat="1" applyFont="1" applyBorder="1" applyAlignment="1">
      <alignment horizontal="center" vertical="center"/>
    </xf>
    <xf numFmtId="2" fontId="0" fillId="0" borderId="52" xfId="0" applyNumberFormat="1" applyFont="1" applyBorder="1" applyAlignment="1">
      <alignment horizontal="center" vertical="center"/>
    </xf>
    <xf numFmtId="4" fontId="0" fillId="0" borderId="52" xfId="0" applyNumberFormat="1" applyFont="1" applyBorder="1"/>
    <xf numFmtId="4" fontId="0" fillId="0" borderId="52" xfId="0" applyNumberFormat="1" applyFont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4" fontId="3" fillId="3" borderId="52" xfId="0" applyNumberFormat="1" applyFont="1" applyFill="1" applyBorder="1" applyAlignment="1">
      <alignment horizontal="center" vertical="center"/>
    </xf>
    <xf numFmtId="2" fontId="3" fillId="3" borderId="52" xfId="0" applyNumberFormat="1" applyFont="1" applyFill="1" applyBorder="1" applyAlignment="1">
      <alignment horizontal="center" vertical="center"/>
    </xf>
    <xf numFmtId="4" fontId="3" fillId="3" borderId="52" xfId="0" applyNumberFormat="1" applyFont="1" applyFill="1" applyBorder="1"/>
    <xf numFmtId="4" fontId="3" fillId="3" borderId="53" xfId="0" applyNumberFormat="1" applyFont="1" applyFill="1" applyBorder="1" applyAlignment="1">
      <alignment horizontal="center" vertical="center"/>
    </xf>
    <xf numFmtId="4" fontId="3" fillId="3" borderId="52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4" fontId="0" fillId="0" borderId="6" xfId="0" applyNumberFormat="1" applyFont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4" fontId="3" fillId="0" borderId="31" xfId="0" applyNumberFormat="1" applyFont="1" applyFill="1" applyBorder="1" applyAlignment="1">
      <alignment horizontal="center" vertical="center" wrapText="1"/>
    </xf>
    <xf numFmtId="4" fontId="3" fillId="0" borderId="40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0" fillId="0" borderId="0" xfId="0" applyFont="1" applyFill="1" applyAlignment="1"/>
    <xf numFmtId="0" fontId="10" fillId="0" borderId="31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center" vertical="center" wrapText="1"/>
    </xf>
    <xf numFmtId="165" fontId="8" fillId="2" borderId="31" xfId="0" applyNumberFormat="1" applyFont="1" applyFill="1" applyBorder="1" applyAlignment="1">
      <alignment horizontal="center" vertical="center" wrapText="1"/>
    </xf>
    <xf numFmtId="165" fontId="8" fillId="2" borderId="36" xfId="0" applyNumberFormat="1" applyFont="1" applyFill="1" applyBorder="1" applyAlignment="1">
      <alignment horizontal="center" vertical="center" wrapText="1"/>
    </xf>
    <xf numFmtId="0" fontId="3" fillId="3" borderId="33" xfId="0" applyFont="1" applyFill="1" applyBorder="1"/>
    <xf numFmtId="4" fontId="3" fillId="3" borderId="32" xfId="0" applyNumberFormat="1" applyFont="1" applyFill="1" applyBorder="1" applyAlignment="1">
      <alignment horizontal="center"/>
    </xf>
    <xf numFmtId="0" fontId="3" fillId="0" borderId="82" xfId="0" applyFont="1" applyBorder="1" applyAlignment="1">
      <alignment horizontal="center"/>
    </xf>
    <xf numFmtId="10" fontId="3" fillId="2" borderId="83" xfId="0" applyNumberFormat="1" applyFont="1" applyFill="1" applyBorder="1" applyAlignment="1">
      <alignment horizontal="center"/>
    </xf>
    <xf numFmtId="0" fontId="0" fillId="0" borderId="18" xfId="0" applyFont="1" applyBorder="1" applyAlignment="1"/>
    <xf numFmtId="0" fontId="10" fillId="0" borderId="18" xfId="0" applyFont="1" applyBorder="1" applyAlignment="1">
      <alignment horizontal="center" vertical="center"/>
    </xf>
    <xf numFmtId="0" fontId="0" fillId="0" borderId="99" xfId="0" applyFont="1" applyBorder="1" applyAlignment="1">
      <alignment horizontal="center"/>
    </xf>
    <xf numFmtId="0" fontId="10" fillId="0" borderId="100" xfId="0" applyFont="1" applyBorder="1" applyAlignment="1">
      <alignment horizontal="center" vertical="center"/>
    </xf>
    <xf numFmtId="0" fontId="10" fillId="0" borderId="98" xfId="0" applyFont="1" applyBorder="1" applyAlignment="1">
      <alignment horizontal="center" vertical="center"/>
    </xf>
    <xf numFmtId="0" fontId="0" fillId="0" borderId="99" xfId="0" applyFont="1" applyBorder="1"/>
    <xf numFmtId="0" fontId="3" fillId="0" borderId="69" xfId="0" applyFont="1" applyBorder="1" applyAlignment="1">
      <alignment horizontal="center" vertical="center"/>
    </xf>
    <xf numFmtId="0" fontId="3" fillId="0" borderId="67" xfId="0" applyFont="1" applyBorder="1" applyAlignment="1">
      <alignment vertical="center"/>
    </xf>
    <xf numFmtId="0" fontId="0" fillId="3" borderId="74" xfId="0" applyFont="1" applyFill="1" applyBorder="1"/>
    <xf numFmtId="0" fontId="13" fillId="0" borderId="65" xfId="0" applyFont="1" applyBorder="1" applyAlignment="1">
      <alignment horizontal="center"/>
    </xf>
    <xf numFmtId="164" fontId="3" fillId="3" borderId="110" xfId="0" applyNumberFormat="1" applyFont="1" applyFill="1" applyBorder="1" applyAlignment="1">
      <alignment horizontal="center"/>
    </xf>
    <xf numFmtId="0" fontId="13" fillId="0" borderId="68" xfId="0" applyFont="1" applyBorder="1" applyAlignment="1">
      <alignment horizontal="center" vertical="center"/>
    </xf>
    <xf numFmtId="4" fontId="3" fillId="3" borderId="111" xfId="0" applyNumberFormat="1" applyFont="1" applyFill="1" applyBorder="1" applyAlignment="1">
      <alignment horizontal="center"/>
    </xf>
    <xf numFmtId="0" fontId="10" fillId="0" borderId="18" xfId="0" applyFont="1" applyBorder="1" applyAlignment="1"/>
    <xf numFmtId="0" fontId="10" fillId="0" borderId="51" xfId="0" applyFont="1" applyBorder="1" applyAlignment="1">
      <alignment horizontal="center" vertical="center"/>
    </xf>
    <xf numFmtId="4" fontId="10" fillId="0" borderId="51" xfId="0" applyNumberFormat="1" applyFont="1" applyBorder="1" applyAlignment="1">
      <alignment horizontal="center" vertical="center"/>
    </xf>
    <xf numFmtId="4" fontId="10" fillId="0" borderId="18" xfId="0" applyNumberFormat="1" applyFont="1" applyBorder="1" applyAlignment="1">
      <alignment horizontal="center" vertical="center"/>
    </xf>
    <xf numFmtId="0" fontId="10" fillId="0" borderId="121" xfId="0" applyFont="1" applyBorder="1" applyAlignment="1">
      <alignment horizontal="center" vertical="center"/>
    </xf>
    <xf numFmtId="4" fontId="10" fillId="0" borderId="122" xfId="0" applyNumberFormat="1" applyFont="1" applyBorder="1" applyAlignment="1">
      <alignment horizontal="center" vertical="center"/>
    </xf>
    <xf numFmtId="4" fontId="3" fillId="3" borderId="124" xfId="0" applyNumberFormat="1" applyFont="1" applyFill="1" applyBorder="1" applyAlignment="1">
      <alignment horizontal="center"/>
    </xf>
    <xf numFmtId="4" fontId="3" fillId="6" borderId="51" xfId="0" applyNumberFormat="1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vertical="center"/>
    </xf>
    <xf numFmtId="4" fontId="10" fillId="0" borderId="65" xfId="0" applyNumberFormat="1" applyFont="1" applyBorder="1" applyAlignment="1">
      <alignment horizontal="center" vertical="center"/>
    </xf>
    <xf numFmtId="4" fontId="10" fillId="0" borderId="66" xfId="0" applyNumberFormat="1" applyFont="1" applyBorder="1" applyAlignment="1">
      <alignment horizontal="center" vertical="center"/>
    </xf>
    <xf numFmtId="0" fontId="10" fillId="0" borderId="67" xfId="0" applyFont="1" applyBorder="1" applyAlignment="1">
      <alignment horizontal="center" vertical="center"/>
    </xf>
    <xf numFmtId="0" fontId="10" fillId="0" borderId="68" xfId="0" applyFont="1" applyBorder="1" applyAlignment="1">
      <alignment horizontal="center" vertical="center"/>
    </xf>
    <xf numFmtId="4" fontId="10" fillId="0" borderId="68" xfId="0" applyNumberFormat="1" applyFont="1" applyBorder="1" applyAlignment="1">
      <alignment horizontal="center" vertical="center"/>
    </xf>
    <xf numFmtId="4" fontId="10" fillId="0" borderId="69" xfId="0" applyNumberFormat="1" applyFont="1" applyBorder="1" applyAlignment="1">
      <alignment horizontal="center" vertical="center"/>
    </xf>
    <xf numFmtId="4" fontId="10" fillId="0" borderId="67" xfId="0" applyNumberFormat="1" applyFont="1" applyBorder="1" applyAlignment="1">
      <alignment horizontal="center" vertical="center"/>
    </xf>
    <xf numFmtId="0" fontId="16" fillId="0" borderId="64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7" fillId="0" borderId="64" xfId="0" applyFont="1" applyBorder="1" applyAlignment="1">
      <alignment horizontal="center" vertical="center"/>
    </xf>
    <xf numFmtId="0" fontId="17" fillId="0" borderId="66" xfId="0" applyFont="1" applyBorder="1" applyAlignment="1">
      <alignment horizontal="center" vertical="center"/>
    </xf>
    <xf numFmtId="0" fontId="17" fillId="0" borderId="67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0" fillId="0" borderId="129" xfId="0" applyFont="1" applyBorder="1"/>
    <xf numFmtId="0" fontId="0" fillId="0" borderId="133" xfId="0" applyFont="1" applyBorder="1"/>
    <xf numFmtId="0" fontId="0" fillId="2" borderId="135" xfId="0" applyFont="1" applyFill="1" applyBorder="1"/>
    <xf numFmtId="0" fontId="3" fillId="0" borderId="139" xfId="0" applyFont="1" applyBorder="1" applyAlignment="1">
      <alignment horizontal="center" vertical="center"/>
    </xf>
    <xf numFmtId="0" fontId="0" fillId="0" borderId="139" xfId="0" applyFont="1" applyBorder="1" applyAlignment="1">
      <alignment horizontal="center" vertical="center"/>
    </xf>
    <xf numFmtId="0" fontId="3" fillId="0" borderId="133" xfId="0" applyFont="1" applyBorder="1" applyAlignment="1">
      <alignment horizontal="center" vertical="center"/>
    </xf>
    <xf numFmtId="0" fontId="0" fillId="0" borderId="140" xfId="0" applyFont="1" applyBorder="1"/>
    <xf numFmtId="4" fontId="0" fillId="0" borderId="53" xfId="0" applyNumberFormat="1" applyFont="1" applyBorder="1" applyAlignment="1">
      <alignment horizontal="center" vertical="center"/>
    </xf>
    <xf numFmtId="4" fontId="0" fillId="0" borderId="141" xfId="0" applyNumberFormat="1" applyFont="1" applyBorder="1" applyAlignment="1">
      <alignment horizontal="center" vertical="center"/>
    </xf>
    <xf numFmtId="0" fontId="3" fillId="3" borderId="140" xfId="0" applyFont="1" applyFill="1" applyBorder="1"/>
    <xf numFmtId="0" fontId="3" fillId="3" borderId="141" xfId="0" applyFont="1" applyFill="1" applyBorder="1"/>
    <xf numFmtId="0" fontId="0" fillId="0" borderId="0" xfId="0"/>
    <xf numFmtId="0" fontId="0" fillId="0" borderId="142" xfId="0" applyBorder="1" applyAlignment="1">
      <alignment horizontal="center" vertical="center"/>
    </xf>
    <xf numFmtId="0" fontId="12" fillId="0" borderId="142" xfId="0" applyFont="1" applyBorder="1" applyAlignment="1">
      <alignment horizontal="center" vertical="center"/>
    </xf>
    <xf numFmtId="0" fontId="0" fillId="0" borderId="142" xfId="0" applyBorder="1" applyAlignment="1">
      <alignment vertical="center"/>
    </xf>
    <xf numFmtId="2" fontId="0" fillId="0" borderId="142" xfId="0" applyNumberFormat="1" applyBorder="1" applyAlignment="1">
      <alignment vertical="center"/>
    </xf>
    <xf numFmtId="0" fontId="0" fillId="0" borderId="77" xfId="0" applyBorder="1"/>
    <xf numFmtId="0" fontId="0" fillId="0" borderId="18" xfId="0" applyBorder="1"/>
    <xf numFmtId="0" fontId="0" fillId="0" borderId="73" xfId="0" applyBorder="1"/>
    <xf numFmtId="0" fontId="12" fillId="0" borderId="143" xfId="0" applyFont="1" applyBorder="1" applyAlignment="1">
      <alignment horizontal="center" vertical="center"/>
    </xf>
    <xf numFmtId="0" fontId="12" fillId="0" borderId="144" xfId="0" applyFont="1" applyBorder="1" applyAlignment="1">
      <alignment horizontal="center" vertical="center"/>
    </xf>
    <xf numFmtId="0" fontId="0" fillId="0" borderId="143" xfId="0" applyBorder="1" applyAlignment="1">
      <alignment horizontal="right" vertical="center"/>
    </xf>
    <xf numFmtId="2" fontId="0" fillId="0" borderId="144" xfId="0" applyNumberFormat="1" applyBorder="1" applyAlignment="1">
      <alignment vertical="center"/>
    </xf>
    <xf numFmtId="0" fontId="14" fillId="9" borderId="143" xfId="0" applyFont="1" applyFill="1" applyBorder="1" applyAlignment="1">
      <alignment horizontal="center" vertical="center"/>
    </xf>
    <xf numFmtId="0" fontId="14" fillId="9" borderId="142" xfId="0" applyFont="1" applyFill="1" applyBorder="1" applyAlignment="1">
      <alignment vertical="center"/>
    </xf>
    <xf numFmtId="43" fontId="14" fillId="9" borderId="142" xfId="0" applyNumberFormat="1" applyFont="1" applyFill="1" applyBorder="1" applyAlignment="1">
      <alignment horizontal="center" vertical="center"/>
    </xf>
    <xf numFmtId="43" fontId="14" fillId="9" borderId="144" xfId="0" applyNumberFormat="1" applyFont="1" applyFill="1" applyBorder="1" applyAlignment="1">
      <alignment horizontal="center" vertical="center"/>
    </xf>
    <xf numFmtId="0" fontId="10" fillId="0" borderId="143" xfId="0" applyFont="1" applyBorder="1" applyAlignment="1">
      <alignment horizontal="center" vertical="center"/>
    </xf>
    <xf numFmtId="0" fontId="10" fillId="0" borderId="142" xfId="0" applyFont="1" applyBorder="1" applyAlignment="1">
      <alignment vertical="center"/>
    </xf>
    <xf numFmtId="43" fontId="10" fillId="0" borderId="142" xfId="0" applyNumberFormat="1" applyFont="1" applyBorder="1" applyAlignment="1">
      <alignment horizontal="center" vertical="center"/>
    </xf>
    <xf numFmtId="43" fontId="10" fillId="0" borderId="144" xfId="0" applyNumberFormat="1" applyFont="1" applyBorder="1" applyAlignment="1">
      <alignment horizontal="center" vertical="center"/>
    </xf>
    <xf numFmtId="0" fontId="10" fillId="0" borderId="143" xfId="0" applyFont="1" applyBorder="1" applyAlignment="1">
      <alignment horizontal="right" vertical="center"/>
    </xf>
    <xf numFmtId="0" fontId="10" fillId="0" borderId="142" xfId="0" applyFont="1" applyBorder="1" applyAlignment="1">
      <alignment horizontal="left" vertical="center"/>
    </xf>
    <xf numFmtId="43" fontId="10" fillId="0" borderId="142" xfId="0" applyNumberFormat="1" applyFont="1" applyBorder="1" applyAlignment="1">
      <alignment horizontal="center" vertical="center" wrapText="1"/>
    </xf>
    <xf numFmtId="43" fontId="10" fillId="9" borderId="142" xfId="0" applyNumberFormat="1" applyFont="1" applyFill="1" applyBorder="1" applyAlignment="1">
      <alignment horizontal="center" vertical="center"/>
    </xf>
    <xf numFmtId="43" fontId="14" fillId="9" borderId="18" xfId="0" applyNumberFormat="1" applyFont="1" applyFill="1" applyBorder="1" applyAlignment="1">
      <alignment horizontal="center" vertical="center"/>
    </xf>
    <xf numFmtId="0" fontId="0" fillId="2" borderId="18" xfId="0" applyFont="1" applyFill="1" applyBorder="1"/>
    <xf numFmtId="4" fontId="3" fillId="2" borderId="18" xfId="0" applyNumberFormat="1" applyFont="1" applyFill="1" applyBorder="1" applyAlignment="1">
      <alignment horizontal="center" vertical="center"/>
    </xf>
    <xf numFmtId="4" fontId="3" fillId="2" borderId="78" xfId="0" applyNumberFormat="1" applyFont="1" applyFill="1" applyBorder="1" applyAlignment="1">
      <alignment horizontal="center" vertical="center"/>
    </xf>
    <xf numFmtId="164" fontId="3" fillId="2" borderId="146" xfId="0" applyNumberFormat="1" applyFont="1" applyFill="1" applyBorder="1" applyAlignment="1">
      <alignment horizontal="center" vertical="center"/>
    </xf>
    <xf numFmtId="0" fontId="7" fillId="2" borderId="152" xfId="0" applyFont="1" applyFill="1" applyBorder="1" applyAlignment="1">
      <alignment horizontal="center" vertical="center" wrapText="1"/>
    </xf>
    <xf numFmtId="0" fontId="3" fillId="2" borderId="153" xfId="0" applyFont="1" applyFill="1" applyBorder="1" applyAlignment="1">
      <alignment horizontal="center" vertical="center" wrapText="1"/>
    </xf>
    <xf numFmtId="0" fontId="8" fillId="2" borderId="121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left" vertical="center" wrapText="1"/>
    </xf>
    <xf numFmtId="4" fontId="8" fillId="2" borderId="51" xfId="0" applyNumberFormat="1" applyFont="1" applyFill="1" applyBorder="1" applyAlignment="1">
      <alignment horizontal="center" vertical="center" wrapText="1"/>
    </xf>
    <xf numFmtId="4" fontId="8" fillId="2" borderId="122" xfId="0" applyNumberFormat="1" applyFont="1" applyFill="1" applyBorder="1" applyAlignment="1">
      <alignment horizontal="center" vertical="center" wrapText="1"/>
    </xf>
    <xf numFmtId="0" fontId="8" fillId="2" borderId="133" xfId="0" applyFont="1" applyFill="1" applyBorder="1" applyAlignment="1">
      <alignment horizontal="center" vertical="center" wrapText="1"/>
    </xf>
    <xf numFmtId="4" fontId="8" fillId="2" borderId="139" xfId="0" applyNumberFormat="1" applyFont="1" applyFill="1" applyBorder="1" applyAlignment="1">
      <alignment horizontal="center" vertical="center" wrapText="1"/>
    </xf>
    <xf numFmtId="0" fontId="8" fillId="2" borderId="154" xfId="0" applyFont="1" applyFill="1" applyBorder="1" applyAlignment="1">
      <alignment horizontal="center" vertical="center" wrapText="1"/>
    </xf>
    <xf numFmtId="0" fontId="8" fillId="2" borderId="155" xfId="0" applyFont="1" applyFill="1" applyBorder="1" applyAlignment="1">
      <alignment horizontal="center" vertical="center" wrapText="1"/>
    </xf>
    <xf numFmtId="0" fontId="8" fillId="2" borderId="155" xfId="0" applyFont="1" applyFill="1" applyBorder="1" applyAlignment="1">
      <alignment horizontal="left" vertical="center" wrapText="1"/>
    </xf>
    <xf numFmtId="4" fontId="8" fillId="2" borderId="155" xfId="0" applyNumberFormat="1" applyFont="1" applyFill="1" applyBorder="1" applyAlignment="1">
      <alignment horizontal="center" vertical="center" wrapText="1"/>
    </xf>
    <xf numFmtId="4" fontId="8" fillId="2" borderId="156" xfId="0" applyNumberFormat="1" applyFont="1" applyFill="1" applyBorder="1" applyAlignment="1">
      <alignment horizontal="center" vertical="center" wrapText="1"/>
    </xf>
    <xf numFmtId="0" fontId="8" fillId="2" borderId="157" xfId="0" applyFont="1" applyFill="1" applyBorder="1" applyAlignment="1">
      <alignment horizontal="center" vertical="center" wrapText="1"/>
    </xf>
    <xf numFmtId="4" fontId="8" fillId="2" borderId="153" xfId="0" applyNumberFormat="1" applyFont="1" applyFill="1" applyBorder="1" applyAlignment="1">
      <alignment horizontal="center" vertical="center" wrapText="1"/>
    </xf>
    <xf numFmtId="165" fontId="8" fillId="2" borderId="155" xfId="0" applyNumberFormat="1" applyFont="1" applyFill="1" applyBorder="1" applyAlignment="1">
      <alignment horizontal="center" vertical="center" wrapText="1"/>
    </xf>
    <xf numFmtId="4" fontId="3" fillId="2" borderId="146" xfId="0" applyNumberFormat="1" applyFont="1" applyFill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4" fontId="0" fillId="0" borderId="0" xfId="0" applyNumberFormat="1" applyFont="1" applyAlignment="1"/>
    <xf numFmtId="0" fontId="10" fillId="0" borderId="77" xfId="0" applyFont="1" applyBorder="1" applyAlignment="1">
      <alignment horizontal="center" vertical="center"/>
    </xf>
    <xf numFmtId="166" fontId="10" fillId="0" borderId="51" xfId="0" applyNumberFormat="1" applyFont="1" applyBorder="1" applyAlignment="1">
      <alignment horizontal="center" vertical="center"/>
    </xf>
    <xf numFmtId="167" fontId="10" fillId="0" borderId="51" xfId="0" applyNumberFormat="1" applyFont="1" applyBorder="1" applyAlignment="1">
      <alignment horizontal="center" vertical="center"/>
    </xf>
    <xf numFmtId="166" fontId="10" fillId="0" borderId="122" xfId="0" applyNumberFormat="1" applyFont="1" applyBorder="1" applyAlignment="1">
      <alignment horizontal="center" vertical="center"/>
    </xf>
    <xf numFmtId="167" fontId="10" fillId="0" borderId="65" xfId="0" applyNumberFormat="1" applyFont="1" applyBorder="1" applyAlignment="1">
      <alignment horizontal="center" vertical="center"/>
    </xf>
    <xf numFmtId="4" fontId="10" fillId="0" borderId="65" xfId="0" applyNumberFormat="1" applyFont="1" applyBorder="1" applyAlignment="1">
      <alignment horizontal="center" vertical="center" wrapText="1"/>
    </xf>
    <xf numFmtId="0" fontId="10" fillId="0" borderId="115" xfId="0" applyFont="1" applyBorder="1" applyAlignment="1">
      <alignment horizontal="center" vertical="center"/>
    </xf>
    <xf numFmtId="4" fontId="10" fillId="0" borderId="116" xfId="0" applyNumberFormat="1" applyFont="1" applyBorder="1" applyAlignment="1">
      <alignment horizontal="center" vertical="center"/>
    </xf>
    <xf numFmtId="166" fontId="10" fillId="0" borderId="116" xfId="0" applyNumberFormat="1" applyFont="1" applyBorder="1" applyAlignment="1">
      <alignment horizontal="center" vertical="center"/>
    </xf>
    <xf numFmtId="167" fontId="10" fillId="0" borderId="116" xfId="0" applyNumberFormat="1" applyFont="1" applyBorder="1" applyAlignment="1">
      <alignment horizontal="center" vertical="center"/>
    </xf>
    <xf numFmtId="4" fontId="10" fillId="0" borderId="128" xfId="0" applyNumberFormat="1" applyFont="1" applyBorder="1" applyAlignment="1">
      <alignment horizontal="center" vertical="center"/>
    </xf>
    <xf numFmtId="166" fontId="10" fillId="0" borderId="128" xfId="0" applyNumberFormat="1" applyFont="1" applyBorder="1" applyAlignment="1">
      <alignment horizontal="center" vertical="center"/>
    </xf>
    <xf numFmtId="4" fontId="10" fillId="0" borderId="158" xfId="0" applyNumberFormat="1" applyFont="1" applyBorder="1" applyAlignment="1">
      <alignment horizontal="center" vertical="center" wrapText="1"/>
    </xf>
    <xf numFmtId="4" fontId="10" fillId="0" borderId="158" xfId="0" applyNumberFormat="1" applyFont="1" applyBorder="1" applyAlignment="1">
      <alignment horizontal="center" vertical="center"/>
    </xf>
    <xf numFmtId="4" fontId="10" fillId="0" borderId="73" xfId="0" applyNumberFormat="1" applyFont="1" applyBorder="1" applyAlignment="1">
      <alignment horizontal="center" vertical="center"/>
    </xf>
    <xf numFmtId="0" fontId="0" fillId="0" borderId="65" xfId="0" applyFont="1" applyBorder="1"/>
    <xf numFmtId="0" fontId="0" fillId="2" borderId="65" xfId="0" applyFont="1" applyFill="1" applyBorder="1"/>
    <xf numFmtId="0" fontId="3" fillId="0" borderId="65" xfId="0" applyFont="1" applyBorder="1"/>
    <xf numFmtId="0" fontId="10" fillId="0" borderId="77" xfId="0" applyFont="1" applyBorder="1" applyAlignment="1">
      <alignment horizontal="center" vertical="center"/>
    </xf>
    <xf numFmtId="4" fontId="10" fillId="0" borderId="65" xfId="0" applyNumberFormat="1" applyFont="1" applyBorder="1" applyAlignment="1">
      <alignment horizontal="center" vertical="center"/>
    </xf>
    <xf numFmtId="4" fontId="10" fillId="0" borderId="65" xfId="0" applyNumberFormat="1" applyFont="1" applyBorder="1" applyAlignment="1">
      <alignment horizontal="center" vertical="center"/>
    </xf>
    <xf numFmtId="0" fontId="0" fillId="2" borderId="158" xfId="0" applyFont="1" applyFill="1" applyBorder="1"/>
    <xf numFmtId="4" fontId="10" fillId="0" borderId="65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10" fillId="0" borderId="68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4" fontId="0" fillId="0" borderId="40" xfId="0" applyNumberFormat="1" applyFont="1" applyBorder="1" applyAlignment="1">
      <alignment horizontal="center" vertical="center"/>
    </xf>
    <xf numFmtId="0" fontId="0" fillId="0" borderId="66" xfId="0" applyFont="1" applyBorder="1" applyAlignment="1">
      <alignment horizontal="center"/>
    </xf>
    <xf numFmtId="0" fontId="0" fillId="0" borderId="18" xfId="0" applyFont="1" applyBorder="1" applyAlignment="1">
      <alignment horizontal="left" vertical="center"/>
    </xf>
    <xf numFmtId="0" fontId="10" fillId="0" borderId="64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1" xfId="0" applyBorder="1" applyAlignment="1">
      <alignment horizontal="left" vertical="center" wrapText="1"/>
    </xf>
    <xf numFmtId="4" fontId="0" fillId="0" borderId="31" xfId="0" applyNumberFormat="1" applyBorder="1" applyAlignment="1">
      <alignment horizontal="center" vertical="center" wrapText="1"/>
    </xf>
    <xf numFmtId="0" fontId="2" fillId="2" borderId="18" xfId="0" applyFont="1" applyFill="1" applyBorder="1"/>
    <xf numFmtId="0" fontId="10" fillId="0" borderId="65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left" vertical="center" wrapText="1"/>
    </xf>
    <xf numFmtId="4" fontId="0" fillId="2" borderId="31" xfId="0" applyNumberFormat="1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left" vertical="center" wrapText="1"/>
    </xf>
    <xf numFmtId="0" fontId="10" fillId="2" borderId="31" xfId="0" applyFont="1" applyFill="1" applyBorder="1" applyAlignment="1">
      <alignment horizontal="left" vertical="center" wrapText="1"/>
    </xf>
    <xf numFmtId="0" fontId="3" fillId="10" borderId="31" xfId="0" applyFont="1" applyFill="1" applyBorder="1" applyAlignment="1">
      <alignment horizontal="center" vertical="center" wrapText="1"/>
    </xf>
    <xf numFmtId="0" fontId="3" fillId="10" borderId="31" xfId="0" applyFont="1" applyFill="1" applyBorder="1" applyAlignment="1">
      <alignment horizontal="left" vertical="center" wrapText="1"/>
    </xf>
    <xf numFmtId="4" fontId="3" fillId="10" borderId="31" xfId="0" applyNumberFormat="1" applyFont="1" applyFill="1" applyBorder="1" applyAlignment="1">
      <alignment horizontal="center" vertical="center" wrapText="1"/>
    </xf>
    <xf numFmtId="4" fontId="3" fillId="10" borderId="40" xfId="0" applyNumberFormat="1" applyFont="1" applyFill="1" applyBorder="1" applyAlignment="1">
      <alignment horizontal="center" vertical="center"/>
    </xf>
    <xf numFmtId="164" fontId="3" fillId="3" borderId="165" xfId="0" applyNumberFormat="1" applyFont="1" applyFill="1" applyBorder="1" applyAlignment="1">
      <alignment horizontal="center"/>
    </xf>
    <xf numFmtId="10" fontId="3" fillId="3" borderId="166" xfId="0" applyNumberFormat="1" applyFont="1" applyFill="1" applyBorder="1" applyAlignment="1">
      <alignment horizontal="center"/>
    </xf>
    <xf numFmtId="0" fontId="3" fillId="4" borderId="140" xfId="0" applyFont="1" applyFill="1" applyBorder="1" applyAlignment="1">
      <alignment horizontal="center" vertical="center"/>
    </xf>
    <xf numFmtId="0" fontId="3" fillId="4" borderId="141" xfId="0" applyFont="1" applyFill="1" applyBorder="1" applyAlignment="1">
      <alignment horizontal="center" vertical="center"/>
    </xf>
    <xf numFmtId="0" fontId="10" fillId="0" borderId="133" xfId="0" applyFont="1" applyBorder="1" applyAlignment="1">
      <alignment horizontal="center" vertical="center"/>
    </xf>
    <xf numFmtId="0" fontId="10" fillId="2" borderId="31" xfId="3" applyFill="1" applyBorder="1"/>
    <xf numFmtId="0" fontId="10" fillId="0" borderId="18" xfId="3"/>
    <xf numFmtId="0" fontId="7" fillId="2" borderId="44" xfId="3" applyFont="1" applyFill="1" applyBorder="1" applyAlignment="1">
      <alignment horizontal="center" vertical="center" wrapText="1"/>
    </xf>
    <xf numFmtId="0" fontId="7" fillId="2" borderId="36" xfId="3" applyFont="1" applyFill="1" applyBorder="1" applyAlignment="1">
      <alignment horizontal="center" vertical="center" wrapText="1"/>
    </xf>
    <xf numFmtId="4" fontId="7" fillId="2" borderId="44" xfId="3" applyNumberFormat="1" applyFont="1" applyFill="1" applyBorder="1" applyAlignment="1">
      <alignment horizontal="center" vertical="center" wrapText="1"/>
    </xf>
    <xf numFmtId="0" fontId="3" fillId="2" borderId="44" xfId="3" applyFont="1" applyFill="1" applyBorder="1" applyAlignment="1">
      <alignment horizontal="center" vertical="center" wrapText="1"/>
    </xf>
    <xf numFmtId="0" fontId="8" fillId="2" borderId="51" xfId="3" applyFont="1" applyFill="1" applyBorder="1" applyAlignment="1">
      <alignment horizontal="center" vertical="center" wrapText="1"/>
    </xf>
    <xf numFmtId="0" fontId="8" fillId="2" borderId="51" xfId="3" applyFont="1" applyFill="1" applyBorder="1" applyAlignment="1">
      <alignment horizontal="left" vertical="center" wrapText="1"/>
    </xf>
    <xf numFmtId="4" fontId="8" fillId="2" borderId="51" xfId="3" applyNumberFormat="1" applyFont="1" applyFill="1" applyBorder="1" applyAlignment="1">
      <alignment horizontal="center" vertical="center" wrapText="1"/>
    </xf>
    <xf numFmtId="4" fontId="8" fillId="2" borderId="31" xfId="3" applyNumberFormat="1" applyFont="1" applyFill="1" applyBorder="1" applyAlignment="1">
      <alignment horizontal="center" vertical="center" wrapText="1"/>
    </xf>
    <xf numFmtId="0" fontId="8" fillId="2" borderId="31" xfId="3" applyFont="1" applyFill="1" applyBorder="1" applyAlignment="1">
      <alignment horizontal="center" vertical="center" wrapText="1"/>
    </xf>
    <xf numFmtId="0" fontId="8" fillId="2" borderId="31" xfId="3" applyFont="1" applyFill="1" applyBorder="1" applyAlignment="1">
      <alignment horizontal="left" vertical="center" wrapText="1"/>
    </xf>
    <xf numFmtId="0" fontId="8" fillId="2" borderId="36" xfId="3" applyFont="1" applyFill="1" applyBorder="1" applyAlignment="1">
      <alignment horizontal="center" vertical="center" wrapText="1"/>
    </xf>
    <xf numFmtId="0" fontId="8" fillId="2" borderId="36" xfId="3" applyFont="1" applyFill="1" applyBorder="1" applyAlignment="1">
      <alignment horizontal="left" vertical="center" wrapText="1"/>
    </xf>
    <xf numFmtId="4" fontId="8" fillId="2" borderId="36" xfId="3" applyNumberFormat="1" applyFont="1" applyFill="1" applyBorder="1" applyAlignment="1">
      <alignment horizontal="center" vertical="center" wrapText="1"/>
    </xf>
    <xf numFmtId="0" fontId="3" fillId="2" borderId="31" xfId="3" applyFont="1" applyFill="1" applyBorder="1" applyAlignment="1">
      <alignment horizontal="center" vertical="center" wrapText="1"/>
    </xf>
    <xf numFmtId="4" fontId="3" fillId="2" borderId="31" xfId="3" applyNumberFormat="1" applyFont="1" applyFill="1" applyBorder="1" applyAlignment="1">
      <alignment horizontal="center" vertical="center" wrapText="1"/>
    </xf>
    <xf numFmtId="0" fontId="3" fillId="2" borderId="65" xfId="3" applyFont="1" applyFill="1" applyBorder="1" applyAlignment="1">
      <alignment horizontal="center" vertical="center" wrapText="1"/>
    </xf>
    <xf numFmtId="4" fontId="8" fillId="2" borderId="65" xfId="3" applyNumberFormat="1" applyFont="1" applyFill="1" applyBorder="1" applyAlignment="1">
      <alignment horizontal="center" vertical="center" wrapText="1"/>
    </xf>
    <xf numFmtId="4" fontId="3" fillId="2" borderId="169" xfId="3" applyNumberFormat="1" applyFont="1" applyFill="1" applyBorder="1" applyAlignment="1">
      <alignment horizontal="center" vertical="center" wrapText="1"/>
    </xf>
    <xf numFmtId="0" fontId="8" fillId="2" borderId="65" xfId="3" applyFont="1" applyFill="1" applyBorder="1" applyAlignment="1">
      <alignment horizontal="center" vertical="center" wrapText="1"/>
    </xf>
    <xf numFmtId="0" fontId="8" fillId="2" borderId="65" xfId="3" applyFont="1" applyFill="1" applyBorder="1" applyAlignment="1">
      <alignment horizontal="left" vertical="center" wrapText="1"/>
    </xf>
    <xf numFmtId="4" fontId="8" fillId="2" borderId="169" xfId="3" applyNumberFormat="1" applyFont="1" applyFill="1" applyBorder="1" applyAlignment="1">
      <alignment horizontal="center" vertical="center" wrapText="1"/>
    </xf>
    <xf numFmtId="0" fontId="10" fillId="2" borderId="65" xfId="3" applyFill="1" applyBorder="1" applyAlignment="1">
      <alignment horizontal="center" vertical="center" wrapText="1"/>
    </xf>
    <xf numFmtId="0" fontId="6" fillId="0" borderId="18" xfId="3" applyFont="1"/>
    <xf numFmtId="0" fontId="10" fillId="2" borderId="32" xfId="3" applyFill="1" applyBorder="1"/>
    <xf numFmtId="0" fontId="7" fillId="2" borderId="152" xfId="3" applyFont="1" applyFill="1" applyBorder="1" applyAlignment="1">
      <alignment horizontal="center" vertical="center" wrapText="1"/>
    </xf>
    <xf numFmtId="0" fontId="3" fillId="2" borderId="153" xfId="3" applyFont="1" applyFill="1" applyBorder="1" applyAlignment="1">
      <alignment horizontal="center" vertical="center" wrapText="1"/>
    </xf>
    <xf numFmtId="0" fontId="8" fillId="2" borderId="121" xfId="3" applyFont="1" applyFill="1" applyBorder="1" applyAlignment="1">
      <alignment horizontal="center" vertical="center" wrapText="1"/>
    </xf>
    <xf numFmtId="4" fontId="8" fillId="2" borderId="122" xfId="3" applyNumberFormat="1" applyFont="1" applyFill="1" applyBorder="1" applyAlignment="1">
      <alignment horizontal="center" vertical="center" wrapText="1"/>
    </xf>
    <xf numFmtId="0" fontId="8" fillId="2" borderId="133" xfId="3" applyFont="1" applyFill="1" applyBorder="1" applyAlignment="1">
      <alignment horizontal="center" vertical="center" wrapText="1"/>
    </xf>
    <xf numFmtId="4" fontId="8" fillId="2" borderId="139" xfId="3" applyNumberFormat="1" applyFont="1" applyFill="1" applyBorder="1" applyAlignment="1">
      <alignment horizontal="center" vertical="center" wrapText="1"/>
    </xf>
    <xf numFmtId="0" fontId="8" fillId="2" borderId="157" xfId="3" applyFont="1" applyFill="1" applyBorder="1" applyAlignment="1">
      <alignment horizontal="center" vertical="center" wrapText="1"/>
    </xf>
    <xf numFmtId="0" fontId="3" fillId="2" borderId="133" xfId="3" applyFont="1" applyFill="1" applyBorder="1" applyAlignment="1">
      <alignment horizontal="center" vertical="center" wrapText="1"/>
    </xf>
    <xf numFmtId="0" fontId="3" fillId="2" borderId="139" xfId="3" applyFont="1" applyFill="1" applyBorder="1" applyAlignment="1">
      <alignment horizontal="center" vertical="center" wrapText="1"/>
    </xf>
    <xf numFmtId="0" fontId="8" fillId="2" borderId="77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4" fontId="8" fillId="2" borderId="18" xfId="3" applyNumberFormat="1" applyFont="1" applyFill="1" applyBorder="1" applyAlignment="1">
      <alignment horizontal="center" vertical="center" wrapText="1"/>
    </xf>
    <xf numFmtId="0" fontId="3" fillId="2" borderId="64" xfId="3" applyFont="1" applyFill="1" applyBorder="1" applyAlignment="1">
      <alignment horizontal="center" vertical="center" wrapText="1"/>
    </xf>
    <xf numFmtId="0" fontId="3" fillId="2" borderId="66" xfId="3" applyFont="1" applyFill="1" applyBorder="1" applyAlignment="1">
      <alignment horizontal="center" vertical="center" wrapText="1"/>
    </xf>
    <xf numFmtId="4" fontId="10" fillId="2" borderId="66" xfId="3" applyNumberFormat="1" applyFill="1" applyBorder="1" applyAlignment="1">
      <alignment horizontal="center" vertical="center"/>
    </xf>
    <xf numFmtId="0" fontId="8" fillId="2" borderId="64" xfId="3" applyFont="1" applyFill="1" applyBorder="1" applyAlignment="1">
      <alignment horizontal="center" vertical="center" wrapText="1"/>
    </xf>
    <xf numFmtId="0" fontId="8" fillId="2" borderId="78" xfId="3" applyFont="1" applyFill="1" applyBorder="1" applyAlignment="1">
      <alignment horizontal="center" vertical="center" wrapText="1"/>
    </xf>
    <xf numFmtId="0" fontId="8" fillId="2" borderId="97" xfId="3" applyFont="1" applyFill="1" applyBorder="1" applyAlignment="1">
      <alignment horizontal="center" vertical="center" wrapText="1"/>
    </xf>
    <xf numFmtId="4" fontId="8" fillId="2" borderId="97" xfId="3" applyNumberFormat="1" applyFont="1" applyFill="1" applyBorder="1" applyAlignment="1">
      <alignment horizontal="center" vertical="center" wrapText="1"/>
    </xf>
    <xf numFmtId="4" fontId="8" fillId="2" borderId="32" xfId="3" applyNumberFormat="1" applyFont="1" applyFill="1" applyBorder="1" applyAlignment="1">
      <alignment horizontal="center" vertical="center" wrapText="1"/>
    </xf>
    <xf numFmtId="4" fontId="8" fillId="2" borderId="170" xfId="3" applyNumberFormat="1" applyFont="1" applyFill="1" applyBorder="1" applyAlignment="1">
      <alignment horizontal="center" vertical="center" wrapText="1"/>
    </xf>
    <xf numFmtId="4" fontId="3" fillId="2" borderId="58" xfId="3" applyNumberFormat="1" applyFont="1" applyFill="1" applyBorder="1" applyAlignment="1">
      <alignment horizontal="center" vertical="center"/>
    </xf>
    <xf numFmtId="164" fontId="3" fillId="2" borderId="172" xfId="3" applyNumberFormat="1" applyFont="1" applyFill="1" applyBorder="1" applyAlignment="1">
      <alignment horizontal="center" vertical="center"/>
    </xf>
    <xf numFmtId="4" fontId="3" fillId="2" borderId="92" xfId="3" applyNumberFormat="1" applyFont="1" applyFill="1" applyBorder="1" applyAlignment="1">
      <alignment horizontal="center" vertical="center"/>
    </xf>
    <xf numFmtId="164" fontId="3" fillId="2" borderId="76" xfId="3" applyNumberFormat="1" applyFont="1" applyFill="1" applyBorder="1" applyAlignment="1">
      <alignment horizontal="center" vertical="center"/>
    </xf>
    <xf numFmtId="0" fontId="1" fillId="0" borderId="65" xfId="4" applyFont="1" applyBorder="1" applyAlignment="1">
      <alignment horizontal="center" vertical="center" wrapText="1"/>
    </xf>
    <xf numFmtId="0" fontId="10" fillId="2" borderId="77" xfId="3" applyFill="1" applyBorder="1" applyAlignment="1">
      <alignment horizontal="center"/>
    </xf>
    <xf numFmtId="0" fontId="10" fillId="2" borderId="18" xfId="3" applyFill="1" applyBorder="1" applyAlignment="1">
      <alignment horizontal="center"/>
    </xf>
    <xf numFmtId="4" fontId="3" fillId="2" borderId="171" xfId="3" applyNumberFormat="1" applyFont="1" applyFill="1" applyBorder="1" applyAlignment="1">
      <alignment horizontal="center"/>
    </xf>
    <xf numFmtId="4" fontId="3" fillId="2" borderId="92" xfId="3" applyNumberFormat="1" applyFont="1" applyFill="1" applyBorder="1" applyAlignment="1">
      <alignment horizontal="center"/>
    </xf>
    <xf numFmtId="4" fontId="3" fillId="2" borderId="68" xfId="3" applyNumberFormat="1" applyFont="1" applyFill="1" applyBorder="1" applyAlignment="1">
      <alignment horizontal="center"/>
    </xf>
    <xf numFmtId="0" fontId="3" fillId="2" borderId="158" xfId="0" applyFont="1" applyFill="1" applyBorder="1"/>
    <xf numFmtId="10" fontId="3" fillId="2" borderId="98" xfId="0" applyNumberFormat="1" applyFont="1" applyFill="1" applyBorder="1" applyAlignment="1">
      <alignment horizontal="center"/>
    </xf>
    <xf numFmtId="0" fontId="3" fillId="4" borderId="167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3" fillId="4" borderId="168" xfId="0" applyFont="1" applyFill="1" applyBorder="1" applyAlignment="1">
      <alignment horizontal="center" vertical="center"/>
    </xf>
    <xf numFmtId="0" fontId="10" fillId="2" borderId="75" xfId="3" applyFill="1" applyBorder="1" applyAlignment="1">
      <alignment horizontal="center" vertical="center" wrapText="1"/>
    </xf>
    <xf numFmtId="0" fontId="10" fillId="2" borderId="92" xfId="3" applyFill="1" applyBorder="1" applyAlignment="1">
      <alignment horizontal="center" vertical="center" wrapText="1"/>
    </xf>
    <xf numFmtId="4" fontId="10" fillId="2" borderId="92" xfId="3" applyNumberFormat="1" applyFill="1" applyBorder="1" applyAlignment="1">
      <alignment horizontal="center" vertical="center" wrapText="1"/>
    </xf>
    <xf numFmtId="4" fontId="3" fillId="2" borderId="163" xfId="3" applyNumberFormat="1" applyFont="1" applyFill="1" applyBorder="1" applyAlignment="1">
      <alignment horizontal="center"/>
    </xf>
    <xf numFmtId="0" fontId="3" fillId="8" borderId="18" xfId="0" applyFont="1" applyFill="1" applyBorder="1" applyAlignment="1">
      <alignment horizontal="right" vertical="center"/>
    </xf>
    <xf numFmtId="164" fontId="3" fillId="8" borderId="18" xfId="0" applyNumberFormat="1" applyFont="1" applyFill="1" applyBorder="1" applyAlignment="1">
      <alignment horizontal="center"/>
    </xf>
    <xf numFmtId="10" fontId="3" fillId="8" borderId="18" xfId="0" applyNumberFormat="1" applyFont="1" applyFill="1" applyBorder="1" applyAlignment="1">
      <alignment horizontal="center"/>
    </xf>
    <xf numFmtId="0" fontId="0" fillId="0" borderId="65" xfId="0" applyFont="1" applyBorder="1" applyAlignment="1">
      <alignment horizontal="center" vertical="center"/>
    </xf>
    <xf numFmtId="9" fontId="0" fillId="0" borderId="65" xfId="0" applyNumberFormat="1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9" fontId="0" fillId="0" borderId="18" xfId="0" applyNumberFormat="1" applyFont="1" applyBorder="1" applyAlignment="1">
      <alignment horizontal="center" vertical="center"/>
    </xf>
    <xf numFmtId="0" fontId="0" fillId="0" borderId="64" xfId="0" applyFont="1" applyBorder="1" applyAlignment="1">
      <alignment horizontal="center" vertical="center"/>
    </xf>
    <xf numFmtId="9" fontId="0" fillId="0" borderId="66" xfId="0" applyNumberFormat="1" applyFont="1" applyBorder="1" applyAlignment="1">
      <alignment horizontal="center" vertical="center"/>
    </xf>
    <xf numFmtId="0" fontId="0" fillId="0" borderId="67" xfId="0" applyFont="1" applyBorder="1" applyAlignment="1">
      <alignment horizontal="center" vertical="center"/>
    </xf>
    <xf numFmtId="9" fontId="0" fillId="0" borderId="68" xfId="0" applyNumberFormat="1" applyFont="1" applyBorder="1" applyAlignment="1">
      <alignment horizontal="center" vertical="center"/>
    </xf>
    <xf numFmtId="9" fontId="0" fillId="0" borderId="69" xfId="0" applyNumberFormat="1" applyFont="1" applyBorder="1" applyAlignment="1">
      <alignment horizontal="center" vertical="center"/>
    </xf>
    <xf numFmtId="0" fontId="3" fillId="5" borderId="133" xfId="0" applyFont="1" applyFill="1" applyBorder="1" applyAlignment="1">
      <alignment horizontal="center" vertical="center" wrapText="1"/>
    </xf>
    <xf numFmtId="0" fontId="3" fillId="5" borderId="139" xfId="0" applyFont="1" applyFill="1" applyBorder="1" applyAlignment="1">
      <alignment horizontal="center" vertical="center" wrapText="1"/>
    </xf>
    <xf numFmtId="164" fontId="0" fillId="0" borderId="65" xfId="0" applyNumberFormat="1" applyFont="1" applyBorder="1" applyAlignment="1">
      <alignment horizontal="center" vertical="center"/>
    </xf>
    <xf numFmtId="10" fontId="0" fillId="0" borderId="65" xfId="0" applyNumberFormat="1" applyFont="1" applyBorder="1" applyAlignment="1">
      <alignment horizontal="center" vertical="center"/>
    </xf>
    <xf numFmtId="0" fontId="10" fillId="0" borderId="125" xfId="0" applyFont="1" applyBorder="1" applyAlignment="1">
      <alignment horizontal="center" vertical="center"/>
    </xf>
    <xf numFmtId="0" fontId="0" fillId="0" borderId="91" xfId="0" applyFont="1" applyBorder="1" applyAlignment="1">
      <alignment horizontal="center" vertical="center"/>
    </xf>
    <xf numFmtId="164" fontId="0" fillId="0" borderId="91" xfId="0" applyNumberFormat="1" applyFont="1" applyBorder="1" applyAlignment="1">
      <alignment horizontal="center" vertical="center"/>
    </xf>
    <xf numFmtId="10" fontId="0" fillId="0" borderId="91" xfId="0" applyNumberFormat="1" applyFont="1" applyBorder="1" applyAlignment="1">
      <alignment horizontal="center" vertical="center"/>
    </xf>
    <xf numFmtId="0" fontId="0" fillId="0" borderId="126" xfId="0" applyFont="1" applyBorder="1" applyAlignment="1">
      <alignment horizontal="center"/>
    </xf>
    <xf numFmtId="0" fontId="3" fillId="4" borderId="87" xfId="0" applyFont="1" applyFill="1" applyBorder="1" applyAlignment="1">
      <alignment horizontal="center" vertical="center"/>
    </xf>
    <xf numFmtId="0" fontId="3" fillId="4" borderId="88" xfId="0" applyFont="1" applyFill="1" applyBorder="1" applyAlignment="1">
      <alignment horizontal="center" vertical="center"/>
    </xf>
    <xf numFmtId="0" fontId="3" fillId="4" borderId="89" xfId="0" applyFont="1" applyFill="1" applyBorder="1" applyAlignment="1">
      <alignment horizontal="center" vertical="center"/>
    </xf>
    <xf numFmtId="0" fontId="10" fillId="0" borderId="175" xfId="0" applyFont="1" applyBorder="1" applyAlignment="1">
      <alignment horizontal="center" vertical="center"/>
    </xf>
    <xf numFmtId="0" fontId="0" fillId="0" borderId="158" xfId="0" applyFont="1" applyBorder="1" applyAlignment="1">
      <alignment horizontal="center" vertical="center"/>
    </xf>
    <xf numFmtId="164" fontId="0" fillId="0" borderId="158" xfId="0" applyNumberFormat="1" applyFont="1" applyBorder="1" applyAlignment="1">
      <alignment horizontal="center" vertical="center"/>
    </xf>
    <xf numFmtId="10" fontId="0" fillId="0" borderId="158" xfId="0" applyNumberFormat="1" applyFont="1" applyBorder="1" applyAlignment="1">
      <alignment horizontal="center" vertical="center"/>
    </xf>
    <xf numFmtId="0" fontId="0" fillId="0" borderId="176" xfId="0" applyFont="1" applyBorder="1" applyAlignment="1">
      <alignment horizontal="center"/>
    </xf>
    <xf numFmtId="0" fontId="0" fillId="3" borderId="87" xfId="0" applyFont="1" applyFill="1" applyBorder="1" applyAlignment="1">
      <alignment horizontal="center" vertical="center"/>
    </xf>
    <xf numFmtId="164" fontId="3" fillId="3" borderId="88" xfId="0" applyNumberFormat="1" applyFont="1" applyFill="1" applyBorder="1" applyAlignment="1">
      <alignment horizontal="center" vertical="center"/>
    </xf>
    <xf numFmtId="10" fontId="3" fillId="3" borderId="88" xfId="0" applyNumberFormat="1" applyFont="1" applyFill="1" applyBorder="1" applyAlignment="1">
      <alignment horizontal="center" vertical="center"/>
    </xf>
    <xf numFmtId="10" fontId="3" fillId="3" borderId="89" xfId="0" applyNumberFormat="1" applyFont="1" applyFill="1" applyBorder="1" applyAlignment="1">
      <alignment horizontal="center" vertical="center"/>
    </xf>
    <xf numFmtId="0" fontId="0" fillId="8" borderId="18" xfId="0" applyFont="1" applyFill="1" applyBorder="1"/>
    <xf numFmtId="0" fontId="0" fillId="0" borderId="66" xfId="0" applyFont="1" applyBorder="1" applyAlignment="1">
      <alignment horizontal="center"/>
    </xf>
    <xf numFmtId="0" fontId="10" fillId="0" borderId="64" xfId="0" applyFont="1" applyBorder="1" applyAlignment="1">
      <alignment horizontal="center" vertical="center"/>
    </xf>
    <xf numFmtId="0" fontId="3" fillId="3" borderId="8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 wrapText="1"/>
    </xf>
    <xf numFmtId="4" fontId="3" fillId="3" borderId="89" xfId="0" applyNumberFormat="1" applyFont="1" applyFill="1" applyBorder="1" applyAlignment="1">
      <alignment horizontal="center" vertical="center"/>
    </xf>
    <xf numFmtId="4" fontId="10" fillId="0" borderId="169" xfId="0" applyNumberFormat="1" applyFont="1" applyBorder="1" applyAlignment="1">
      <alignment horizontal="center" vertical="center"/>
    </xf>
    <xf numFmtId="0" fontId="3" fillId="14" borderId="65" xfId="0" applyFont="1" applyFill="1" applyBorder="1" applyAlignment="1">
      <alignment horizontal="left" vertical="center" wrapText="1"/>
    </xf>
    <xf numFmtId="0" fontId="10" fillId="2" borderId="78" xfId="3" applyFill="1" applyBorder="1" applyAlignment="1">
      <alignment horizontal="center"/>
    </xf>
    <xf numFmtId="0" fontId="10" fillId="2" borderId="97" xfId="3" applyFill="1" applyBorder="1" applyAlignment="1">
      <alignment horizontal="center"/>
    </xf>
    <xf numFmtId="4" fontId="3" fillId="2" borderId="18" xfId="3" applyNumberFormat="1" applyFont="1" applyFill="1" applyBorder="1" applyAlignment="1">
      <alignment horizontal="center" vertical="center"/>
    </xf>
    <xf numFmtId="0" fontId="10" fillId="2" borderId="129" xfId="3" applyFill="1" applyBorder="1"/>
    <xf numFmtId="0" fontId="10" fillId="2" borderId="133" xfId="3" applyFill="1" applyBorder="1"/>
    <xf numFmtId="0" fontId="10" fillId="2" borderId="135" xfId="3" applyFill="1" applyBorder="1"/>
    <xf numFmtId="0" fontId="10" fillId="13" borderId="18" xfId="3" applyFill="1"/>
    <xf numFmtId="0" fontId="3" fillId="16" borderId="31" xfId="0" applyFont="1" applyFill="1" applyBorder="1" applyAlignment="1">
      <alignment horizontal="center" vertical="center" wrapText="1"/>
    </xf>
    <xf numFmtId="0" fontId="3" fillId="16" borderId="31" xfId="0" applyFont="1" applyFill="1" applyBorder="1" applyAlignment="1">
      <alignment horizontal="left" vertical="center" wrapText="1"/>
    </xf>
    <xf numFmtId="4" fontId="3" fillId="16" borderId="31" xfId="0" applyNumberFormat="1" applyFont="1" applyFill="1" applyBorder="1" applyAlignment="1">
      <alignment horizontal="center" vertical="center" wrapText="1"/>
    </xf>
    <xf numFmtId="4" fontId="3" fillId="16" borderId="40" xfId="0" applyNumberFormat="1" applyFont="1" applyFill="1" applyBorder="1" applyAlignment="1">
      <alignment horizontal="center" vertical="center"/>
    </xf>
    <xf numFmtId="4" fontId="0" fillId="0" borderId="4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8" fontId="8" fillId="2" borderId="31" xfId="3" applyNumberFormat="1" applyFont="1" applyFill="1" applyBorder="1" applyAlignment="1">
      <alignment horizontal="center" vertical="center" wrapText="1"/>
    </xf>
    <xf numFmtId="0" fontId="3" fillId="17" borderId="31" xfId="0" applyFont="1" applyFill="1" applyBorder="1" applyAlignment="1">
      <alignment horizontal="center" vertical="center" wrapText="1"/>
    </xf>
    <xf numFmtId="0" fontId="3" fillId="17" borderId="31" xfId="0" applyFont="1" applyFill="1" applyBorder="1" applyAlignment="1">
      <alignment horizontal="left" vertical="center" wrapText="1"/>
    </xf>
    <xf numFmtId="4" fontId="3" fillId="17" borderId="31" xfId="0" applyNumberFormat="1" applyFont="1" applyFill="1" applyBorder="1" applyAlignment="1">
      <alignment horizontal="center" vertical="center" wrapText="1"/>
    </xf>
    <xf numFmtId="4" fontId="3" fillId="17" borderId="40" xfId="0" applyNumberFormat="1" applyFont="1" applyFill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1" fillId="0" borderId="65" xfId="4" applyFont="1" applyBorder="1" applyAlignment="1">
      <alignment horizontal="left" vertical="center" wrapText="1"/>
    </xf>
    <xf numFmtId="4" fontId="8" fillId="2" borderId="158" xfId="3" applyNumberFormat="1" applyFont="1" applyFill="1" applyBorder="1" applyAlignment="1">
      <alignment horizontal="center" vertical="center" wrapText="1"/>
    </xf>
    <xf numFmtId="166" fontId="8" fillId="2" borderId="65" xfId="3" applyNumberFormat="1" applyFont="1" applyFill="1" applyBorder="1" applyAlignment="1">
      <alignment horizontal="center" vertical="center" wrapText="1"/>
    </xf>
    <xf numFmtId="0" fontId="20" fillId="18" borderId="190" xfId="0" applyFont="1" applyFill="1" applyBorder="1" applyAlignment="1">
      <alignment horizontal="center" vertical="top" wrapText="1"/>
    </xf>
    <xf numFmtId="0" fontId="3" fillId="2" borderId="32" xfId="3" applyFont="1" applyFill="1" applyBorder="1" applyAlignment="1">
      <alignment horizontal="center" vertical="center" wrapText="1"/>
    </xf>
    <xf numFmtId="0" fontId="3" fillId="3" borderId="184" xfId="0" applyFont="1" applyFill="1" applyBorder="1"/>
    <xf numFmtId="4" fontId="10" fillId="0" borderId="31" xfId="0" applyNumberFormat="1" applyFont="1" applyBorder="1" applyAlignment="1">
      <alignment horizontal="center" vertical="center" wrapText="1"/>
    </xf>
    <xf numFmtId="164" fontId="3" fillId="2" borderId="73" xfId="3" applyNumberFormat="1" applyFont="1" applyFill="1" applyBorder="1" applyAlignment="1">
      <alignment horizontal="center" vertical="center"/>
    </xf>
    <xf numFmtId="4" fontId="1" fillId="2" borderId="31" xfId="0" applyNumberFormat="1" applyFont="1" applyFill="1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center" wrapText="1"/>
    </xf>
    <xf numFmtId="4" fontId="0" fillId="0" borderId="29" xfId="0" applyNumberFormat="1" applyBorder="1" applyAlignment="1">
      <alignment horizontal="center" vertical="center" wrapText="1"/>
    </xf>
    <xf numFmtId="169" fontId="8" fillId="2" borderId="31" xfId="3" applyNumberFormat="1" applyFont="1" applyFill="1" applyBorder="1" applyAlignment="1">
      <alignment horizontal="center" vertical="center" wrapText="1"/>
    </xf>
    <xf numFmtId="4" fontId="0" fillId="0" borderId="191" xfId="0" applyNumberFormat="1" applyFont="1" applyBorder="1" applyAlignment="1">
      <alignment horizontal="center" vertical="center"/>
    </xf>
    <xf numFmtId="0" fontId="7" fillId="2" borderId="44" xfId="3" applyFont="1" applyFill="1" applyBorder="1" applyAlignment="1">
      <alignment horizontal="center" vertical="center" wrapText="1"/>
    </xf>
    <xf numFmtId="0" fontId="7" fillId="2" borderId="36" xfId="3" applyFont="1" applyFill="1" applyBorder="1" applyAlignment="1">
      <alignment horizontal="center" vertical="center" wrapText="1"/>
    </xf>
    <xf numFmtId="4" fontId="7" fillId="2" borderId="44" xfId="3" applyNumberFormat="1" applyFont="1" applyFill="1" applyBorder="1" applyAlignment="1">
      <alignment horizontal="center" vertical="center" wrapText="1"/>
    </xf>
    <xf numFmtId="0" fontId="8" fillId="2" borderId="51" xfId="3" applyFont="1" applyFill="1" applyBorder="1" applyAlignment="1">
      <alignment horizontal="center" vertical="center" wrapText="1"/>
    </xf>
    <xf numFmtId="0" fontId="8" fillId="2" borderId="51" xfId="3" applyFont="1" applyFill="1" applyBorder="1" applyAlignment="1">
      <alignment horizontal="left" vertical="center" wrapText="1"/>
    </xf>
    <xf numFmtId="4" fontId="8" fillId="2" borderId="51" xfId="3" applyNumberFormat="1" applyFont="1" applyFill="1" applyBorder="1" applyAlignment="1">
      <alignment horizontal="center" vertical="center" wrapText="1"/>
    </xf>
    <xf numFmtId="4" fontId="8" fillId="2" borderId="31" xfId="3" applyNumberFormat="1" applyFont="1" applyFill="1" applyBorder="1" applyAlignment="1">
      <alignment horizontal="center" vertical="center" wrapText="1"/>
    </xf>
    <xf numFmtId="0" fontId="8" fillId="2" borderId="31" xfId="3" applyFont="1" applyFill="1" applyBorder="1" applyAlignment="1">
      <alignment horizontal="center" vertical="center" wrapText="1"/>
    </xf>
    <xf numFmtId="0" fontId="8" fillId="2" borderId="31" xfId="3" applyFont="1" applyFill="1" applyBorder="1" applyAlignment="1">
      <alignment horizontal="left" vertical="center" wrapText="1"/>
    </xf>
    <xf numFmtId="0" fontId="7" fillId="2" borderId="152" xfId="3" applyFont="1" applyFill="1" applyBorder="1" applyAlignment="1">
      <alignment horizontal="center" vertical="center" wrapText="1"/>
    </xf>
    <xf numFmtId="0" fontId="8" fillId="2" borderId="121" xfId="3" applyFont="1" applyFill="1" applyBorder="1" applyAlignment="1">
      <alignment horizontal="center" vertical="center" wrapText="1"/>
    </xf>
    <xf numFmtId="0" fontId="8" fillId="2" borderId="133" xfId="3" applyFont="1" applyFill="1" applyBorder="1" applyAlignment="1">
      <alignment horizontal="center" vertical="center" wrapText="1"/>
    </xf>
    <xf numFmtId="0" fontId="8" fillId="2" borderId="77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4" fontId="8" fillId="2" borderId="18" xfId="3" applyNumberFormat="1" applyFont="1" applyFill="1" applyBorder="1" applyAlignment="1">
      <alignment horizontal="center" vertical="center" wrapText="1"/>
    </xf>
    <xf numFmtId="4" fontId="3" fillId="2" borderId="58" xfId="3" applyNumberFormat="1" applyFont="1" applyFill="1" applyBorder="1" applyAlignment="1">
      <alignment horizontal="center" vertical="center"/>
    </xf>
    <xf numFmtId="4" fontId="3" fillId="2" borderId="92" xfId="3" applyNumberFormat="1" applyFont="1" applyFill="1" applyBorder="1" applyAlignment="1">
      <alignment horizontal="center" vertical="center"/>
    </xf>
    <xf numFmtId="0" fontId="10" fillId="2" borderId="78" xfId="3" applyFill="1" applyBorder="1" applyAlignment="1">
      <alignment horizontal="center"/>
    </xf>
    <xf numFmtId="0" fontId="10" fillId="2" borderId="97" xfId="3" applyFill="1" applyBorder="1" applyAlignment="1">
      <alignment horizontal="center"/>
    </xf>
    <xf numFmtId="0" fontId="10" fillId="2" borderId="77" xfId="3" applyFill="1" applyBorder="1" applyAlignment="1">
      <alignment horizontal="center"/>
    </xf>
    <xf numFmtId="0" fontId="10" fillId="2" borderId="18" xfId="3" applyFill="1" applyBorder="1" applyAlignment="1">
      <alignment horizontal="center"/>
    </xf>
    <xf numFmtId="4" fontId="3" fillId="2" borderId="172" xfId="3" applyNumberFormat="1" applyFont="1" applyFill="1" applyBorder="1" applyAlignment="1">
      <alignment horizontal="center" vertical="center"/>
    </xf>
    <xf numFmtId="0" fontId="8" fillId="2" borderId="18" xfId="3" applyFont="1" applyFill="1" applyBorder="1" applyAlignment="1">
      <alignment horizontal="left" vertical="center" wrapText="1"/>
    </xf>
    <xf numFmtId="0" fontId="10" fillId="2" borderId="58" xfId="3" applyFill="1" applyBorder="1" applyAlignment="1">
      <alignment horizontal="center"/>
    </xf>
    <xf numFmtId="0" fontId="10" fillId="2" borderId="59" xfId="3" applyFill="1" applyBorder="1" applyAlignment="1">
      <alignment horizontal="center"/>
    </xf>
    <xf numFmtId="4" fontId="3" fillId="2" borderId="59" xfId="3" applyNumberFormat="1" applyFont="1" applyFill="1" applyBorder="1" applyAlignment="1">
      <alignment horizontal="center" vertical="center"/>
    </xf>
    <xf numFmtId="0" fontId="10" fillId="15" borderId="77" xfId="3" applyFill="1" applyBorder="1" applyAlignment="1">
      <alignment horizontal="center"/>
    </xf>
    <xf numFmtId="0" fontId="10" fillId="15" borderId="18" xfId="3" applyFill="1" applyBorder="1" applyAlignment="1">
      <alignment horizontal="center"/>
    </xf>
    <xf numFmtId="4" fontId="3" fillId="15" borderId="75" xfId="3" applyNumberFormat="1" applyFont="1" applyFill="1" applyBorder="1" applyAlignment="1">
      <alignment horizontal="center" vertical="center"/>
    </xf>
    <xf numFmtId="4" fontId="3" fillId="15" borderId="189" xfId="3" applyNumberFormat="1" applyFont="1" applyFill="1" applyBorder="1" applyAlignment="1">
      <alignment horizontal="center" vertical="center"/>
    </xf>
    <xf numFmtId="0" fontId="3" fillId="2" borderId="59" xfId="3" applyFont="1" applyFill="1" applyBorder="1" applyAlignment="1">
      <alignment horizontal="center" vertical="center" wrapText="1"/>
    </xf>
    <xf numFmtId="0" fontId="3" fillId="2" borderId="60" xfId="3" applyFont="1" applyFill="1" applyBorder="1" applyAlignment="1">
      <alignment horizontal="center" vertical="center" wrapText="1"/>
    </xf>
    <xf numFmtId="0" fontId="3" fillId="2" borderId="18" xfId="3" applyFont="1" applyFill="1" applyBorder="1" applyAlignment="1">
      <alignment horizontal="center" vertical="center" wrapText="1"/>
    </xf>
    <xf numFmtId="0" fontId="3" fillId="2" borderId="73" xfId="3" applyFont="1" applyFill="1" applyBorder="1" applyAlignment="1">
      <alignment horizontal="center" vertical="center" wrapText="1"/>
    </xf>
    <xf numFmtId="0" fontId="21" fillId="2" borderId="121" xfId="3" applyFont="1" applyFill="1" applyBorder="1" applyAlignment="1">
      <alignment horizontal="center" vertical="center" wrapText="1"/>
    </xf>
    <xf numFmtId="0" fontId="21" fillId="2" borderId="31" xfId="3" applyFont="1" applyFill="1" applyBorder="1" applyAlignment="1">
      <alignment horizontal="left" vertical="center" wrapText="1"/>
    </xf>
    <xf numFmtId="0" fontId="21" fillId="2" borderId="31" xfId="3" applyFont="1" applyFill="1" applyBorder="1" applyAlignment="1">
      <alignment horizontal="center" vertical="center" wrapText="1"/>
    </xf>
    <xf numFmtId="0" fontId="21" fillId="2" borderId="133" xfId="3" applyFont="1" applyFill="1" applyBorder="1" applyAlignment="1">
      <alignment horizontal="center" vertical="center" wrapText="1"/>
    </xf>
    <xf numFmtId="0" fontId="7" fillId="2" borderId="114" xfId="3" applyFont="1" applyFill="1" applyBorder="1" applyAlignment="1">
      <alignment horizontal="center" vertical="center" wrapText="1"/>
    </xf>
    <xf numFmtId="0" fontId="7" fillId="2" borderId="48" xfId="3" applyFont="1" applyFill="1" applyBorder="1" applyAlignment="1">
      <alignment horizontal="center" vertical="center" wrapText="1"/>
    </xf>
    <xf numFmtId="0" fontId="7" fillId="2" borderId="32" xfId="3" applyFont="1" applyFill="1" applyBorder="1" applyAlignment="1">
      <alignment horizontal="center" vertical="center" wrapText="1"/>
    </xf>
    <xf numFmtId="4" fontId="7" fillId="2" borderId="48" xfId="3" applyNumberFormat="1" applyFont="1" applyFill="1" applyBorder="1" applyAlignment="1">
      <alignment horizontal="center" vertical="center" wrapText="1"/>
    </xf>
    <xf numFmtId="0" fontId="8" fillId="2" borderId="129" xfId="3" applyFont="1" applyFill="1" applyBorder="1" applyAlignment="1">
      <alignment horizontal="center" vertical="center" wrapText="1"/>
    </xf>
    <xf numFmtId="0" fontId="8" fillId="2" borderId="192" xfId="3" applyFont="1" applyFill="1" applyBorder="1" applyAlignment="1">
      <alignment horizontal="left" vertical="center" wrapText="1"/>
    </xf>
    <xf numFmtId="0" fontId="8" fillId="2" borderId="192" xfId="3" applyFont="1" applyFill="1" applyBorder="1" applyAlignment="1">
      <alignment horizontal="center" vertical="center" wrapText="1"/>
    </xf>
    <xf numFmtId="4" fontId="8" fillId="2" borderId="193" xfId="3" applyNumberFormat="1" applyFont="1" applyFill="1" applyBorder="1" applyAlignment="1">
      <alignment horizontal="center" vertical="center" wrapText="1"/>
    </xf>
    <xf numFmtId="4" fontId="21" fillId="2" borderId="139" xfId="3" applyNumberFormat="1" applyFont="1" applyFill="1" applyBorder="1" applyAlignment="1">
      <alignment horizontal="center" vertical="center" wrapText="1"/>
    </xf>
    <xf numFmtId="0" fontId="21" fillId="2" borderId="115" xfId="3" applyFont="1" applyFill="1" applyBorder="1" applyAlignment="1">
      <alignment horizontal="center" vertical="center" wrapText="1"/>
    </xf>
    <xf numFmtId="0" fontId="21" fillId="2" borderId="116" xfId="3" applyFont="1" applyFill="1" applyBorder="1" applyAlignment="1">
      <alignment horizontal="left" vertical="center" wrapText="1"/>
    </xf>
    <xf numFmtId="0" fontId="14" fillId="2" borderId="155" xfId="3" applyFont="1" applyFill="1" applyBorder="1" applyAlignment="1">
      <alignment horizontal="center" vertical="center" wrapText="1"/>
    </xf>
    <xf numFmtId="4" fontId="14" fillId="2" borderId="156" xfId="3" applyNumberFormat="1" applyFont="1" applyFill="1" applyBorder="1" applyAlignment="1">
      <alignment horizontal="center" vertical="center" wrapText="1"/>
    </xf>
    <xf numFmtId="0" fontId="21" fillId="2" borderId="77" xfId="3" applyFont="1" applyFill="1" applyBorder="1" applyAlignment="1">
      <alignment horizontal="center" vertical="center" wrapText="1"/>
    </xf>
    <xf numFmtId="0" fontId="21" fillId="2" borderId="18" xfId="3" applyFont="1" applyFill="1" applyBorder="1" applyAlignment="1">
      <alignment horizontal="left" vertical="center" wrapText="1"/>
    </xf>
    <xf numFmtId="0" fontId="14" fillId="2" borderId="18" xfId="3" applyFont="1" applyFill="1" applyBorder="1" applyAlignment="1">
      <alignment horizontal="center" vertical="center" wrapText="1"/>
    </xf>
    <xf numFmtId="4" fontId="14" fillId="2" borderId="18" xfId="3" applyNumberFormat="1" applyFont="1" applyFill="1" applyBorder="1" applyAlignment="1">
      <alignment horizontal="center" vertical="center" wrapText="1"/>
    </xf>
    <xf numFmtId="0" fontId="21" fillId="15" borderId="115" xfId="3" applyFont="1" applyFill="1" applyBorder="1" applyAlignment="1">
      <alignment horizontal="center" vertical="center" wrapText="1"/>
    </xf>
    <xf numFmtId="0" fontId="21" fillId="15" borderId="116" xfId="3" applyFont="1" applyFill="1" applyBorder="1" applyAlignment="1">
      <alignment horizontal="left" vertical="center" wrapText="1"/>
    </xf>
    <xf numFmtId="0" fontId="14" fillId="15" borderId="155" xfId="3" applyFont="1" applyFill="1" applyBorder="1" applyAlignment="1">
      <alignment horizontal="center" vertical="center" wrapText="1"/>
    </xf>
    <xf numFmtId="4" fontId="14" fillId="15" borderId="156" xfId="3" applyNumberFormat="1" applyFont="1" applyFill="1" applyBorder="1" applyAlignment="1">
      <alignment horizontal="center" vertical="center" wrapText="1"/>
    </xf>
    <xf numFmtId="0" fontId="3" fillId="2" borderId="18" xfId="3" applyFont="1" applyFill="1" applyBorder="1" applyAlignment="1">
      <alignment horizontal="center" vertical="center" wrapText="1"/>
    </xf>
    <xf numFmtId="0" fontId="3" fillId="2" borderId="73" xfId="3" applyFont="1" applyFill="1" applyBorder="1" applyAlignment="1">
      <alignment horizontal="center" vertical="center" wrapText="1"/>
    </xf>
    <xf numFmtId="0" fontId="10" fillId="19" borderId="31" xfId="0" applyFont="1" applyFill="1" applyBorder="1" applyAlignment="1">
      <alignment horizontal="center" vertical="center" wrapText="1"/>
    </xf>
    <xf numFmtId="0" fontId="0" fillId="19" borderId="31" xfId="0" applyFill="1" applyBorder="1" applyAlignment="1">
      <alignment horizontal="center" vertical="center" wrapText="1"/>
    </xf>
    <xf numFmtId="0" fontId="3" fillId="19" borderId="31" xfId="0" applyFont="1" applyFill="1" applyBorder="1" applyAlignment="1">
      <alignment horizontal="left" vertical="center" wrapText="1"/>
    </xf>
    <xf numFmtId="4" fontId="10" fillId="19" borderId="31" xfId="0" applyNumberFormat="1" applyFont="1" applyFill="1" applyBorder="1" applyAlignment="1">
      <alignment horizontal="center" vertical="center" wrapText="1"/>
    </xf>
    <xf numFmtId="4" fontId="0" fillId="19" borderId="31" xfId="0" applyNumberFormat="1" applyFill="1" applyBorder="1" applyAlignment="1">
      <alignment horizontal="center" vertical="center" wrapText="1"/>
    </xf>
    <xf numFmtId="4" fontId="0" fillId="19" borderId="40" xfId="0" applyNumberFormat="1" applyFill="1" applyBorder="1" applyAlignment="1">
      <alignment horizontal="center" vertical="center"/>
    </xf>
    <xf numFmtId="4" fontId="10" fillId="2" borderId="139" xfId="3" applyNumberFormat="1" applyFill="1" applyBorder="1" applyAlignment="1">
      <alignment horizontal="center" vertical="center"/>
    </xf>
    <xf numFmtId="0" fontId="10" fillId="0" borderId="64" xfId="2" applyFont="1" applyBorder="1" applyAlignment="1">
      <alignment horizontal="center"/>
    </xf>
    <xf numFmtId="0" fontId="10" fillId="0" borderId="67" xfId="2" applyFont="1" applyBorder="1" applyAlignment="1">
      <alignment horizontal="center"/>
    </xf>
    <xf numFmtId="0" fontId="10" fillId="0" borderId="55" xfId="0" applyFont="1" applyBorder="1" applyAlignment="1"/>
    <xf numFmtId="0" fontId="10" fillId="0" borderId="95" xfId="2" applyFont="1" applyBorder="1" applyAlignment="1"/>
    <xf numFmtId="0" fontId="10" fillId="0" borderId="173" xfId="2" applyFont="1" applyBorder="1" applyAlignment="1"/>
    <xf numFmtId="0" fontId="10" fillId="0" borderId="159" xfId="0" applyFont="1" applyBorder="1"/>
    <xf numFmtId="0" fontId="10" fillId="0" borderId="160" xfId="0" applyFont="1" applyBorder="1"/>
    <xf numFmtId="0" fontId="10" fillId="2" borderId="161" xfId="0" applyFont="1" applyFill="1" applyBorder="1"/>
    <xf numFmtId="164" fontId="10" fillId="0" borderId="28" xfId="0" applyNumberFormat="1" applyFont="1" applyBorder="1" applyAlignment="1">
      <alignment horizontal="center" vertical="center"/>
    </xf>
    <xf numFmtId="10" fontId="10" fillId="0" borderId="122" xfId="0" applyNumberFormat="1" applyFont="1" applyBorder="1" applyAlignment="1">
      <alignment horizontal="center" vertical="center"/>
    </xf>
    <xf numFmtId="164" fontId="10" fillId="0" borderId="30" xfId="0" applyNumberFormat="1" applyFont="1" applyBorder="1" applyAlignment="1">
      <alignment horizontal="center" vertical="center"/>
    </xf>
    <xf numFmtId="0" fontId="10" fillId="3" borderId="162" xfId="0" applyFont="1" applyFill="1" applyBorder="1"/>
    <xf numFmtId="4" fontId="8" fillId="2" borderId="176" xfId="3" applyNumberFormat="1" applyFont="1" applyFill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0" borderId="158" xfId="0" applyFont="1" applyBorder="1" applyAlignment="1">
      <alignment horizontal="left" vertical="center" wrapText="1"/>
    </xf>
    <xf numFmtId="0" fontId="10" fillId="0" borderId="158" xfId="0" applyFont="1" applyBorder="1" applyAlignment="1">
      <alignment horizontal="center" vertical="center" wrapText="1"/>
    </xf>
    <xf numFmtId="4" fontId="0" fillId="0" borderId="72" xfId="0" applyNumberFormat="1" applyBorder="1" applyAlignment="1">
      <alignment horizontal="center" vertical="center" wrapText="1"/>
    </xf>
    <xf numFmtId="4" fontId="0" fillId="0" borderId="33" xfId="0" applyNumberFormat="1" applyBorder="1" applyAlignment="1">
      <alignment horizontal="center" vertical="center"/>
    </xf>
    <xf numFmtId="4" fontId="0" fillId="0" borderId="32" xfId="0" applyNumberFormat="1" applyBorder="1" applyAlignment="1">
      <alignment horizontal="center" vertical="center" wrapText="1"/>
    </xf>
    <xf numFmtId="0" fontId="3" fillId="5" borderId="51" xfId="0" applyFont="1" applyFill="1" applyBorder="1" applyAlignment="1">
      <alignment horizontal="center" vertical="center" wrapText="1"/>
    </xf>
    <xf numFmtId="0" fontId="3" fillId="5" borderId="51" xfId="0" applyFont="1" applyFill="1" applyBorder="1" applyAlignment="1">
      <alignment horizontal="left" vertical="center" wrapText="1"/>
    </xf>
    <xf numFmtId="4" fontId="3" fillId="5" borderId="51" xfId="0" applyNumberFormat="1" applyFont="1" applyFill="1" applyBorder="1" applyAlignment="1">
      <alignment horizontal="center" vertical="center" wrapText="1"/>
    </xf>
    <xf numFmtId="4" fontId="3" fillId="5" borderId="47" xfId="0" applyNumberFormat="1" applyFont="1" applyFill="1" applyBorder="1" applyAlignment="1">
      <alignment horizontal="center" vertical="center"/>
    </xf>
    <xf numFmtId="0" fontId="10" fillId="2" borderId="65" xfId="0" applyFont="1" applyFill="1" applyBorder="1" applyAlignment="1">
      <alignment horizontal="center" vertical="center" wrapText="1"/>
    </xf>
    <xf numFmtId="4" fontId="0" fillId="0" borderId="65" xfId="0" applyNumberFormat="1" applyBorder="1" applyAlignment="1">
      <alignment horizontal="center" vertical="center" wrapText="1"/>
    </xf>
    <xf numFmtId="4" fontId="0" fillId="0" borderId="65" xfId="0" applyNumberFormat="1" applyBorder="1" applyAlignment="1">
      <alignment horizontal="center" vertical="center"/>
    </xf>
    <xf numFmtId="0" fontId="7" fillId="2" borderId="64" xfId="3" applyFont="1" applyFill="1" applyBorder="1" applyAlignment="1">
      <alignment horizontal="center" vertical="center" wrapText="1"/>
    </xf>
    <xf numFmtId="164" fontId="3" fillId="2" borderId="65" xfId="3" applyNumberFormat="1" applyFont="1" applyFill="1" applyBorder="1" applyAlignment="1">
      <alignment horizontal="center" vertical="center"/>
    </xf>
    <xf numFmtId="164" fontId="3" fillId="2" borderId="66" xfId="3" applyNumberFormat="1" applyFont="1" applyFill="1" applyBorder="1" applyAlignment="1">
      <alignment horizontal="center" vertical="center"/>
    </xf>
    <xf numFmtId="14" fontId="8" fillId="2" borderId="64" xfId="3" applyNumberFormat="1" applyFont="1" applyFill="1" applyBorder="1" applyAlignment="1">
      <alignment horizontal="center" vertical="center" wrapText="1"/>
    </xf>
    <xf numFmtId="4" fontId="10" fillId="0" borderId="66" xfId="0" applyNumberFormat="1" applyFont="1" applyBorder="1" applyAlignment="1">
      <alignment horizontal="center" vertical="center" wrapText="1"/>
    </xf>
    <xf numFmtId="4" fontId="8" fillId="2" borderId="68" xfId="3" applyNumberFormat="1" applyFont="1" applyFill="1" applyBorder="1" applyAlignment="1">
      <alignment horizontal="center" vertical="center" wrapText="1"/>
    </xf>
    <xf numFmtId="4" fontId="10" fillId="0" borderId="69" xfId="0" applyNumberFormat="1" applyFont="1" applyBorder="1" applyAlignment="1">
      <alignment horizontal="center" vertical="center" wrapText="1"/>
    </xf>
    <xf numFmtId="0" fontId="7" fillId="2" borderId="77" xfId="3" applyFont="1" applyFill="1" applyBorder="1" applyAlignment="1">
      <alignment horizontal="right" vertical="center" wrapText="1"/>
    </xf>
    <xf numFmtId="0" fontId="7" fillId="2" borderId="18" xfId="3" applyFont="1" applyFill="1" applyBorder="1" applyAlignment="1">
      <alignment horizontal="right" vertical="center" wrapText="1"/>
    </xf>
    <xf numFmtId="4" fontId="10" fillId="0" borderId="73" xfId="0" applyNumberFormat="1" applyFont="1" applyBorder="1" applyAlignment="1">
      <alignment horizontal="center" vertical="center" wrapText="1"/>
    </xf>
    <xf numFmtId="0" fontId="8" fillId="2" borderId="77" xfId="3" applyFont="1" applyFill="1" applyBorder="1" applyAlignment="1">
      <alignment horizontal="left" vertical="center" wrapText="1"/>
    </xf>
    <xf numFmtId="4" fontId="2" fillId="2" borderId="18" xfId="0" applyNumberFormat="1" applyFont="1" applyFill="1" applyBorder="1"/>
    <xf numFmtId="10" fontId="2" fillId="2" borderId="18" xfId="0" applyNumberFormat="1" applyFont="1" applyFill="1" applyBorder="1"/>
    <xf numFmtId="9" fontId="2" fillId="2" borderId="18" xfId="0" applyNumberFormat="1" applyFont="1" applyFill="1" applyBorder="1"/>
    <xf numFmtId="0" fontId="10" fillId="0" borderId="18" xfId="0" applyFont="1" applyBorder="1" applyAlignment="1">
      <alignment horizontal="left" vertical="center" wrapText="1"/>
    </xf>
    <xf numFmtId="0" fontId="8" fillId="2" borderId="18" xfId="3" applyFont="1" applyFill="1" applyAlignment="1">
      <alignment horizontal="center" vertical="center" wrapText="1"/>
    </xf>
    <xf numFmtId="4" fontId="8" fillId="2" borderId="18" xfId="3" applyNumberFormat="1" applyFont="1" applyFill="1" applyAlignment="1">
      <alignment horizontal="center" vertical="center" wrapText="1"/>
    </xf>
    <xf numFmtId="0" fontId="13" fillId="0" borderId="67" xfId="0" applyFont="1" applyBorder="1" applyAlignment="1">
      <alignment horizontal="center"/>
    </xf>
    <xf numFmtId="0" fontId="13" fillId="0" borderId="68" xfId="0" applyFont="1" applyBorder="1" applyAlignment="1">
      <alignment horizontal="center"/>
    </xf>
    <xf numFmtId="0" fontId="13" fillId="0" borderId="62" xfId="0" applyFont="1" applyBorder="1" applyAlignment="1">
      <alignment horizontal="center" vertical="center"/>
    </xf>
    <xf numFmtId="0" fontId="13" fillId="0" borderId="65" xfId="0" applyFont="1" applyBorder="1" applyAlignment="1">
      <alignment horizontal="center" vertical="center"/>
    </xf>
    <xf numFmtId="0" fontId="0" fillId="0" borderId="65" xfId="0" applyFont="1" applyBorder="1" applyAlignment="1">
      <alignment horizontal="center"/>
    </xf>
    <xf numFmtId="0" fontId="0" fillId="0" borderId="64" xfId="0" applyFont="1" applyBorder="1" applyAlignment="1">
      <alignment horizontal="center"/>
    </xf>
    <xf numFmtId="0" fontId="13" fillId="0" borderId="63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0" fillId="0" borderId="66" xfId="0" applyFont="1" applyBorder="1" applyAlignment="1">
      <alignment horizontal="center"/>
    </xf>
    <xf numFmtId="0" fontId="0" fillId="0" borderId="69" xfId="0" applyFont="1" applyBorder="1" applyAlignment="1">
      <alignment horizontal="center"/>
    </xf>
    <xf numFmtId="0" fontId="13" fillId="0" borderId="6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/>
    </xf>
    <xf numFmtId="0" fontId="13" fillId="0" borderId="65" xfId="0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1" fillId="0" borderId="3" xfId="0" applyFont="1" applyBorder="1"/>
    <xf numFmtId="0" fontId="1" fillId="0" borderId="4" xfId="0" applyFont="1" applyBorder="1"/>
    <xf numFmtId="0" fontId="0" fillId="0" borderId="6" xfId="0" applyFont="1" applyBorder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14" fontId="0" fillId="0" borderId="10" xfId="0" applyNumberFormat="1" applyFont="1" applyBorder="1" applyAlignment="1">
      <alignment horizontal="left"/>
    </xf>
    <xf numFmtId="0" fontId="1" fillId="0" borderId="11" xfId="0" applyFont="1" applyBorder="1"/>
    <xf numFmtId="0" fontId="1" fillId="0" borderId="12" xfId="0" applyFont="1" applyBorder="1"/>
    <xf numFmtId="0" fontId="3" fillId="3" borderId="14" xfId="0" applyFont="1" applyFill="1" applyBorder="1" applyAlignment="1">
      <alignment horizontal="center" vertical="center"/>
    </xf>
    <xf numFmtId="0" fontId="1" fillId="0" borderId="15" xfId="0" applyFont="1" applyBorder="1"/>
    <xf numFmtId="0" fontId="1" fillId="0" borderId="16" xfId="0" applyFont="1" applyBorder="1"/>
    <xf numFmtId="0" fontId="3" fillId="2" borderId="17" xfId="0" applyFont="1" applyFill="1" applyBorder="1" applyAlignment="1">
      <alignment horizontal="center" vertical="center"/>
    </xf>
    <xf numFmtId="0" fontId="1" fillId="0" borderId="18" xfId="0" applyFont="1" applyBorder="1"/>
    <xf numFmtId="0" fontId="1" fillId="0" borderId="19" xfId="0" applyFont="1" applyBorder="1"/>
    <xf numFmtId="0" fontId="3" fillId="4" borderId="21" xfId="0" applyFont="1" applyFill="1" applyBorder="1" applyAlignment="1">
      <alignment horizontal="center" vertical="center"/>
    </xf>
    <xf numFmtId="0" fontId="1" fillId="0" borderId="22" xfId="0" applyFont="1" applyBorder="1"/>
    <xf numFmtId="0" fontId="3" fillId="3" borderId="108" xfId="0" applyFont="1" applyFill="1" applyBorder="1" applyAlignment="1">
      <alignment horizontal="center" vertical="center"/>
    </xf>
    <xf numFmtId="0" fontId="1" fillId="0" borderId="108" xfId="0" applyFont="1" applyBorder="1"/>
    <xf numFmtId="0" fontId="1" fillId="0" borderId="109" xfId="0" applyFont="1" applyBorder="1"/>
    <xf numFmtId="0" fontId="0" fillId="0" borderId="25" xfId="0" applyFont="1" applyBorder="1" applyAlignment="1">
      <alignment horizontal="center" vertical="center"/>
    </xf>
    <xf numFmtId="0" fontId="1" fillId="0" borderId="26" xfId="0" applyFont="1" applyBorder="1"/>
    <xf numFmtId="0" fontId="1" fillId="0" borderId="27" xfId="0" applyFont="1" applyBorder="1"/>
    <xf numFmtId="4" fontId="0" fillId="0" borderId="6" xfId="0" applyNumberFormat="1" applyFont="1" applyBorder="1" applyAlignment="1">
      <alignment horizontal="center" vertical="center"/>
    </xf>
    <xf numFmtId="0" fontId="1" fillId="0" borderId="29" xfId="0" applyFont="1" applyBorder="1"/>
    <xf numFmtId="0" fontId="0" fillId="0" borderId="6" xfId="0" applyFont="1" applyBorder="1" applyAlignment="1">
      <alignment horizontal="center" vertical="center"/>
    </xf>
    <xf numFmtId="0" fontId="10" fillId="0" borderId="54" xfId="0" applyFont="1" applyBorder="1" applyAlignment="1">
      <alignment horizontal="left" vertical="center"/>
    </xf>
    <xf numFmtId="0" fontId="10" fillId="0" borderId="96" xfId="0" applyFont="1" applyBorder="1" applyAlignment="1">
      <alignment horizontal="left" vertical="center"/>
    </xf>
    <xf numFmtId="0" fontId="10" fillId="0" borderId="56" xfId="0" applyFont="1" applyBorder="1" applyAlignment="1">
      <alignment horizontal="center"/>
    </xf>
    <xf numFmtId="0" fontId="10" fillId="0" borderId="73" xfId="0" applyFont="1" applyBorder="1" applyAlignment="1">
      <alignment horizontal="center"/>
    </xf>
    <xf numFmtId="0" fontId="10" fillId="0" borderId="102" xfId="0" applyFont="1" applyBorder="1" applyAlignment="1">
      <alignment horizontal="center"/>
    </xf>
    <xf numFmtId="0" fontId="10" fillId="0" borderId="79" xfId="0" applyFont="1" applyBorder="1" applyAlignment="1">
      <alignment horizontal="center"/>
    </xf>
    <xf numFmtId="0" fontId="10" fillId="0" borderId="169" xfId="0" applyFont="1" applyBorder="1" applyAlignment="1">
      <alignment horizontal="left" vertical="center"/>
    </xf>
    <xf numFmtId="0" fontId="10" fillId="0" borderId="90" xfId="0" applyFont="1" applyBorder="1" applyAlignment="1">
      <alignment horizontal="left" vertical="center"/>
    </xf>
    <xf numFmtId="0" fontId="10" fillId="0" borderId="80" xfId="0" applyFont="1" applyBorder="1" applyAlignment="1">
      <alignment horizontal="left" vertical="center"/>
    </xf>
    <xf numFmtId="0" fontId="10" fillId="0" borderId="179" xfId="0" applyFont="1" applyBorder="1" applyAlignment="1">
      <alignment horizontal="left" vertical="center"/>
    </xf>
    <xf numFmtId="0" fontId="10" fillId="0" borderId="107" xfId="0" applyFont="1" applyBorder="1" applyAlignment="1">
      <alignment horizontal="left" vertical="center"/>
    </xf>
    <xf numFmtId="0" fontId="10" fillId="0" borderId="81" xfId="0" applyFont="1" applyBorder="1" applyAlignment="1">
      <alignment horizontal="left" vertical="center"/>
    </xf>
    <xf numFmtId="0" fontId="10" fillId="0" borderId="61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/>
    </xf>
    <xf numFmtId="0" fontId="10" fillId="0" borderId="65" xfId="0" applyFont="1" applyBorder="1" applyAlignment="1">
      <alignment horizontal="center"/>
    </xf>
    <xf numFmtId="0" fontId="10" fillId="0" borderId="67" xfId="0" applyFont="1" applyBorder="1" applyAlignment="1">
      <alignment horizontal="center"/>
    </xf>
    <xf numFmtId="0" fontId="10" fillId="0" borderId="68" xfId="0" applyFont="1" applyBorder="1" applyAlignment="1">
      <alignment horizontal="center"/>
    </xf>
    <xf numFmtId="0" fontId="10" fillId="0" borderId="54" xfId="0" applyFont="1" applyBorder="1" applyAlignment="1">
      <alignment horizontal="left" vertical="top" wrapText="1"/>
    </xf>
    <xf numFmtId="0" fontId="10" fillId="0" borderId="96" xfId="0" applyFont="1" applyBorder="1" applyAlignment="1">
      <alignment horizontal="left" vertical="top" wrapText="1"/>
    </xf>
    <xf numFmtId="0" fontId="10" fillId="0" borderId="164" xfId="0" applyFont="1" applyBorder="1" applyAlignment="1">
      <alignment horizontal="left" vertical="top" wrapText="1"/>
    </xf>
    <xf numFmtId="0" fontId="10" fillId="0" borderId="94" xfId="0" applyFont="1" applyBorder="1" applyAlignment="1">
      <alignment horizontal="left" vertical="top" wrapText="1"/>
    </xf>
    <xf numFmtId="0" fontId="1" fillId="0" borderId="53" xfId="0" applyFont="1" applyBorder="1"/>
    <xf numFmtId="0" fontId="3" fillId="3" borderId="118" xfId="0" applyFont="1" applyFill="1" applyBorder="1" applyAlignment="1">
      <alignment horizontal="right" vertical="center"/>
    </xf>
    <xf numFmtId="0" fontId="1" fillId="0" borderId="118" xfId="0" applyFont="1" applyBorder="1" applyAlignment="1">
      <alignment horizontal="right"/>
    </xf>
    <xf numFmtId="0" fontId="1" fillId="0" borderId="119" xfId="0" applyFont="1" applyBorder="1" applyAlignment="1">
      <alignment horizontal="right"/>
    </xf>
    <xf numFmtId="0" fontId="10" fillId="0" borderId="47" xfId="0" applyFont="1" applyBorder="1" applyAlignment="1">
      <alignment horizontal="center" vertical="center"/>
    </xf>
    <xf numFmtId="0" fontId="1" fillId="0" borderId="45" xfId="0" applyFont="1" applyBorder="1"/>
    <xf numFmtId="0" fontId="1" fillId="0" borderId="46" xfId="0" applyFont="1" applyBorder="1"/>
    <xf numFmtId="0" fontId="10" fillId="0" borderId="40" xfId="0" applyFont="1" applyBorder="1" applyAlignment="1">
      <alignment horizontal="center" vertical="center"/>
    </xf>
    <xf numFmtId="0" fontId="3" fillId="2" borderId="147" xfId="0" applyFont="1" applyFill="1" applyBorder="1" applyAlignment="1">
      <alignment horizontal="center" vertical="center"/>
    </xf>
    <xf numFmtId="0" fontId="3" fillId="2" borderId="148" xfId="0" applyFont="1" applyFill="1" applyBorder="1" applyAlignment="1">
      <alignment horizontal="center" vertical="center"/>
    </xf>
    <xf numFmtId="0" fontId="3" fillId="2" borderId="149" xfId="0" applyFont="1" applyFill="1" applyBorder="1" applyAlignment="1">
      <alignment horizontal="center" vertical="center"/>
    </xf>
    <xf numFmtId="0" fontId="3" fillId="3" borderId="58" xfId="0" applyFont="1" applyFill="1" applyBorder="1" applyAlignment="1">
      <alignment horizontal="center" vertical="center"/>
    </xf>
    <xf numFmtId="0" fontId="3" fillId="3" borderId="59" xfId="0" applyFont="1" applyFill="1" applyBorder="1" applyAlignment="1">
      <alignment horizontal="center" vertical="center"/>
    </xf>
    <xf numFmtId="0" fontId="3" fillId="3" borderId="60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/>
    </xf>
    <xf numFmtId="0" fontId="3" fillId="4" borderId="53" xfId="0" applyFont="1" applyFill="1" applyBorder="1" applyAlignment="1">
      <alignment horizontal="center"/>
    </xf>
    <xf numFmtId="0" fontId="1" fillId="0" borderId="70" xfId="0" applyFont="1" applyBorder="1"/>
    <xf numFmtId="0" fontId="1" fillId="0" borderId="71" xfId="0" applyFont="1" applyBorder="1"/>
    <xf numFmtId="0" fontId="0" fillId="3" borderId="33" xfId="0" applyFont="1" applyFill="1" applyBorder="1" applyAlignment="1">
      <alignment horizontal="center"/>
    </xf>
    <xf numFmtId="0" fontId="0" fillId="3" borderId="34" xfId="0" applyFont="1" applyFill="1" applyBorder="1" applyAlignment="1">
      <alignment horizontal="center"/>
    </xf>
    <xf numFmtId="0" fontId="1" fillId="0" borderId="34" xfId="0" applyFont="1" applyBorder="1"/>
    <xf numFmtId="0" fontId="1" fillId="0" borderId="72" xfId="0" applyFont="1" applyBorder="1"/>
    <xf numFmtId="0" fontId="10" fillId="0" borderId="40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14" fontId="10" fillId="2" borderId="41" xfId="0" applyNumberFormat="1" applyFont="1" applyFill="1" applyBorder="1" applyAlignment="1">
      <alignment horizontal="left"/>
    </xf>
    <xf numFmtId="14" fontId="0" fillId="2" borderId="42" xfId="0" applyNumberFormat="1" applyFont="1" applyFill="1" applyBorder="1" applyAlignment="1">
      <alignment horizontal="left"/>
    </xf>
    <xf numFmtId="0" fontId="3" fillId="0" borderId="61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2" borderId="87" xfId="0" applyFont="1" applyFill="1" applyBorder="1" applyAlignment="1">
      <alignment horizontal="center"/>
    </xf>
    <xf numFmtId="0" fontId="3" fillId="2" borderId="88" xfId="0" applyFont="1" applyFill="1" applyBorder="1" applyAlignment="1">
      <alignment horizontal="center"/>
    </xf>
    <xf numFmtId="0" fontId="3" fillId="2" borderId="89" xfId="0" applyFont="1" applyFill="1" applyBorder="1" applyAlignment="1">
      <alignment horizontal="center"/>
    </xf>
    <xf numFmtId="0" fontId="0" fillId="0" borderId="84" xfId="0" applyFont="1" applyBorder="1" applyAlignment="1">
      <alignment horizontal="center"/>
    </xf>
    <xf numFmtId="0" fontId="0" fillId="0" borderId="85" xfId="0" applyFont="1" applyBorder="1" applyAlignment="1">
      <alignment horizontal="center"/>
    </xf>
    <xf numFmtId="0" fontId="0" fillId="0" borderId="86" xfId="0" applyFont="1" applyBorder="1" applyAlignment="1">
      <alignment horizontal="center"/>
    </xf>
    <xf numFmtId="0" fontId="10" fillId="0" borderId="75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/>
    </xf>
    <xf numFmtId="0" fontId="10" fillId="0" borderId="78" xfId="0" applyFont="1" applyBorder="1" applyAlignment="1">
      <alignment horizontal="center" vertical="center"/>
    </xf>
    <xf numFmtId="0" fontId="10" fillId="0" borderId="79" xfId="0" applyFont="1" applyBorder="1" applyAlignment="1">
      <alignment horizontal="center" vertical="center"/>
    </xf>
    <xf numFmtId="0" fontId="10" fillId="0" borderId="92" xfId="0" applyFont="1" applyBorder="1" applyAlignment="1">
      <alignment horizontal="center" vertical="center" wrapText="1"/>
    </xf>
    <xf numFmtId="0" fontId="0" fillId="0" borderId="92" xfId="0" applyFont="1" applyBorder="1" applyAlignment="1">
      <alignment horizontal="center" vertical="center" wrapText="1"/>
    </xf>
    <xf numFmtId="0" fontId="0" fillId="0" borderId="76" xfId="0" applyFont="1" applyBorder="1" applyAlignment="1">
      <alignment horizontal="center" vertical="center" wrapText="1"/>
    </xf>
    <xf numFmtId="0" fontId="0" fillId="0" borderId="97" xfId="0" applyFont="1" applyBorder="1" applyAlignment="1">
      <alignment horizontal="center" vertical="center" wrapText="1"/>
    </xf>
    <xf numFmtId="0" fontId="0" fillId="0" borderId="79" xfId="0" applyFont="1" applyBorder="1" applyAlignment="1">
      <alignment horizontal="center" vertical="center" wrapText="1"/>
    </xf>
    <xf numFmtId="0" fontId="10" fillId="0" borderId="103" xfId="0" applyFont="1" applyBorder="1" applyAlignment="1">
      <alignment horizontal="left" vertical="center"/>
    </xf>
    <xf numFmtId="0" fontId="0" fillId="0" borderId="104" xfId="0" applyFont="1" applyBorder="1" applyAlignment="1">
      <alignment horizontal="left" vertical="center"/>
    </xf>
    <xf numFmtId="0" fontId="0" fillId="0" borderId="105" xfId="0" applyFont="1" applyBorder="1" applyAlignment="1">
      <alignment horizontal="left" vertical="center"/>
    </xf>
    <xf numFmtId="0" fontId="10" fillId="0" borderId="78" xfId="0" applyFont="1" applyBorder="1" applyAlignment="1">
      <alignment horizontal="center"/>
    </xf>
    <xf numFmtId="0" fontId="0" fillId="0" borderId="97" xfId="0" applyFont="1" applyBorder="1" applyAlignment="1">
      <alignment horizontal="center"/>
    </xf>
    <xf numFmtId="0" fontId="0" fillId="0" borderId="79" xfId="0" applyFont="1" applyBorder="1" applyAlignment="1">
      <alignment horizontal="center"/>
    </xf>
    <xf numFmtId="0" fontId="0" fillId="0" borderId="7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73" xfId="0" applyFont="1" applyBorder="1" applyAlignment="1">
      <alignment horizontal="center"/>
    </xf>
    <xf numFmtId="0" fontId="10" fillId="0" borderId="82" xfId="0" applyFont="1" applyBorder="1" applyAlignment="1">
      <alignment horizontal="center" vertical="center"/>
    </xf>
    <xf numFmtId="0" fontId="0" fillId="0" borderId="83" xfId="0" applyFont="1" applyBorder="1" applyAlignment="1">
      <alignment horizontal="center" vertical="center"/>
    </xf>
    <xf numFmtId="0" fontId="10" fillId="0" borderId="101" xfId="0" applyFont="1" applyBorder="1" applyAlignment="1">
      <alignment horizontal="left" vertical="center"/>
    </xf>
    <xf numFmtId="0" fontId="0" fillId="0" borderId="90" xfId="0" applyFont="1" applyBorder="1" applyAlignment="1">
      <alignment horizontal="left" vertical="center"/>
    </xf>
    <xf numFmtId="0" fontId="0" fillId="0" borderId="80" xfId="0" applyFont="1" applyBorder="1" applyAlignment="1">
      <alignment horizontal="left" vertical="center"/>
    </xf>
    <xf numFmtId="0" fontId="0" fillId="0" borderId="101" xfId="0" applyFont="1" applyBorder="1" applyAlignment="1">
      <alignment horizontal="center"/>
    </xf>
    <xf numFmtId="0" fontId="0" fillId="0" borderId="90" xfId="0" applyFont="1" applyBorder="1" applyAlignment="1">
      <alignment horizontal="center"/>
    </xf>
    <xf numFmtId="0" fontId="0" fillId="0" borderId="80" xfId="0" applyFont="1" applyBorder="1" applyAlignment="1">
      <alignment horizontal="center"/>
    </xf>
    <xf numFmtId="0" fontId="0" fillId="0" borderId="106" xfId="0" applyFont="1" applyBorder="1" applyAlignment="1">
      <alignment horizontal="center"/>
    </xf>
    <xf numFmtId="0" fontId="0" fillId="0" borderId="107" xfId="0" applyFont="1" applyBorder="1" applyAlignment="1">
      <alignment horizontal="center"/>
    </xf>
    <xf numFmtId="0" fontId="0" fillId="0" borderId="81" xfId="0" applyFont="1" applyBorder="1" applyAlignment="1">
      <alignment horizontal="center"/>
    </xf>
    <xf numFmtId="0" fontId="10" fillId="0" borderId="92" xfId="0" applyFont="1" applyBorder="1" applyAlignment="1">
      <alignment horizontal="center" vertical="center"/>
    </xf>
    <xf numFmtId="0" fontId="10" fillId="0" borderId="97" xfId="0" applyFont="1" applyBorder="1" applyAlignment="1">
      <alignment horizontal="center" vertical="center"/>
    </xf>
    <xf numFmtId="0" fontId="10" fillId="0" borderId="7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95" xfId="0" applyFont="1" applyBorder="1" applyAlignment="1">
      <alignment horizontal="center"/>
    </xf>
    <xf numFmtId="0" fontId="10" fillId="0" borderId="55" xfId="0" applyFont="1" applyBorder="1" applyAlignment="1">
      <alignment horizontal="center"/>
    </xf>
    <xf numFmtId="0" fontId="10" fillId="0" borderId="96" xfId="0" applyFont="1" applyBorder="1" applyAlignment="1">
      <alignment horizontal="center"/>
    </xf>
    <xf numFmtId="0" fontId="3" fillId="4" borderId="58" xfId="0" applyFont="1" applyFill="1" applyBorder="1" applyAlignment="1">
      <alignment horizontal="center"/>
    </xf>
    <xf numFmtId="0" fontId="3" fillId="4" borderId="59" xfId="0" applyFont="1" applyFill="1" applyBorder="1" applyAlignment="1">
      <alignment horizontal="center"/>
    </xf>
    <xf numFmtId="0" fontId="1" fillId="0" borderId="59" xfId="0" applyFont="1" applyBorder="1"/>
    <xf numFmtId="0" fontId="1" fillId="0" borderId="60" xfId="0" applyFont="1" applyBorder="1"/>
    <xf numFmtId="0" fontId="10" fillId="0" borderId="65" xfId="0" applyFont="1" applyBorder="1" applyAlignment="1">
      <alignment horizontal="left"/>
    </xf>
    <xf numFmtId="0" fontId="0" fillId="0" borderId="65" xfId="0" applyFont="1" applyBorder="1" applyAlignment="1">
      <alignment horizontal="left"/>
    </xf>
    <xf numFmtId="0" fontId="0" fillId="0" borderId="169" xfId="0" applyFont="1" applyBorder="1" applyAlignment="1">
      <alignment horizontal="left"/>
    </xf>
    <xf numFmtId="0" fontId="3" fillId="0" borderId="95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wrapText="1"/>
    </xf>
    <xf numFmtId="0" fontId="3" fillId="2" borderId="78" xfId="0" applyFont="1" applyFill="1" applyBorder="1" applyAlignment="1">
      <alignment horizontal="center" vertical="center" wrapText="1"/>
    </xf>
    <xf numFmtId="0" fontId="3" fillId="2" borderId="79" xfId="0" applyFont="1" applyFill="1" applyBorder="1" applyAlignment="1">
      <alignment horizontal="center" vertical="center" wrapText="1"/>
    </xf>
    <xf numFmtId="14" fontId="10" fillId="2" borderId="158" xfId="0" applyNumberFormat="1" applyFont="1" applyFill="1" applyBorder="1" applyAlignment="1">
      <alignment horizontal="left"/>
    </xf>
    <xf numFmtId="14" fontId="0" fillId="2" borderId="158" xfId="0" applyNumberFormat="1" applyFont="1" applyFill="1" applyBorder="1" applyAlignment="1">
      <alignment horizontal="left"/>
    </xf>
    <xf numFmtId="14" fontId="0" fillId="2" borderId="54" xfId="0" applyNumberFormat="1" applyFont="1" applyFill="1" applyBorder="1" applyAlignment="1">
      <alignment horizontal="left"/>
    </xf>
    <xf numFmtId="0" fontId="0" fillId="0" borderId="93" xfId="0" applyFont="1" applyBorder="1" applyAlignment="1">
      <alignment horizontal="center"/>
    </xf>
    <xf numFmtId="0" fontId="0" fillId="0" borderId="57" xfId="0" applyFont="1" applyBorder="1" applyAlignment="1">
      <alignment horizontal="center"/>
    </xf>
    <xf numFmtId="0" fontId="0" fillId="0" borderId="94" xfId="0" applyFont="1" applyBorder="1" applyAlignment="1">
      <alignment horizontal="center"/>
    </xf>
    <xf numFmtId="0" fontId="13" fillId="0" borderId="7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73" xfId="0" applyFont="1" applyBorder="1" applyAlignment="1">
      <alignment horizontal="center" vertical="center" wrapText="1"/>
    </xf>
    <xf numFmtId="0" fontId="13" fillId="0" borderId="78" xfId="0" applyFont="1" applyBorder="1" applyAlignment="1">
      <alignment horizontal="center" vertical="center" wrapText="1"/>
    </xf>
    <xf numFmtId="0" fontId="13" fillId="0" borderId="97" xfId="0" applyFont="1" applyBorder="1" applyAlignment="1">
      <alignment horizontal="center" vertical="center" wrapText="1"/>
    </xf>
    <xf numFmtId="0" fontId="13" fillId="0" borderId="79" xfId="0" applyFont="1" applyBorder="1" applyAlignment="1">
      <alignment horizontal="center" vertical="center" wrapText="1"/>
    </xf>
    <xf numFmtId="0" fontId="3" fillId="4" borderId="147" xfId="0" applyFont="1" applyFill="1" applyBorder="1" applyAlignment="1">
      <alignment horizontal="center" vertical="center"/>
    </xf>
    <xf numFmtId="0" fontId="1" fillId="0" borderId="148" xfId="0" applyFont="1" applyBorder="1"/>
    <xf numFmtId="0" fontId="1" fillId="0" borderId="149" xfId="0" applyFont="1" applyBorder="1"/>
    <xf numFmtId="0" fontId="7" fillId="2" borderId="150" xfId="0" applyFont="1" applyFill="1" applyBorder="1" applyAlignment="1">
      <alignment horizontal="center" vertical="center" wrapText="1"/>
    </xf>
    <xf numFmtId="0" fontId="1" fillId="0" borderId="43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1" fillId="0" borderId="151" xfId="0" applyFont="1" applyBorder="1"/>
    <xf numFmtId="0" fontId="0" fillId="2" borderId="6" xfId="0" applyFont="1" applyFill="1" applyBorder="1" applyAlignment="1">
      <alignment horizontal="left" vertical="center"/>
    </xf>
    <xf numFmtId="14" fontId="0" fillId="2" borderId="6" xfId="0" applyNumberFormat="1" applyFont="1" applyFill="1" applyBorder="1" applyAlignment="1">
      <alignment horizontal="left" vertical="center"/>
    </xf>
    <xf numFmtId="0" fontId="0" fillId="0" borderId="130" xfId="0" applyFont="1" applyBorder="1" applyAlignment="1">
      <alignment horizontal="left"/>
    </xf>
    <xf numFmtId="0" fontId="1" fillId="0" borderId="131" xfId="0" applyFont="1" applyBorder="1"/>
    <xf numFmtId="0" fontId="1" fillId="0" borderId="132" xfId="0" applyFont="1" applyBorder="1"/>
    <xf numFmtId="0" fontId="0" fillId="0" borderId="40" xfId="0" applyFont="1" applyBorder="1" applyAlignment="1">
      <alignment horizontal="left"/>
    </xf>
    <xf numFmtId="0" fontId="1" fillId="0" borderId="134" xfId="0" applyFont="1" applyBorder="1"/>
    <xf numFmtId="14" fontId="0" fillId="0" borderId="40" xfId="0" applyNumberFormat="1" applyFont="1" applyBorder="1" applyAlignment="1">
      <alignment horizontal="left"/>
    </xf>
    <xf numFmtId="0" fontId="3" fillId="0" borderId="114" xfId="0" applyFont="1" applyBorder="1" applyAlignment="1">
      <alignment horizontal="center" vertical="center"/>
    </xf>
    <xf numFmtId="0" fontId="1" fillId="0" borderId="114" xfId="0" applyFont="1" applyBorder="1"/>
    <xf numFmtId="0" fontId="1" fillId="0" borderId="121" xfId="0" applyFont="1" applyBorder="1"/>
    <xf numFmtId="0" fontId="3" fillId="0" borderId="48" xfId="0" applyFont="1" applyBorder="1" applyAlignment="1">
      <alignment horizontal="center" vertical="center"/>
    </xf>
    <xf numFmtId="0" fontId="1" fillId="0" borderId="48" xfId="0" applyFont="1" applyBorder="1"/>
    <xf numFmtId="0" fontId="1" fillId="0" borderId="51" xfId="0" applyFont="1" applyBorder="1"/>
    <xf numFmtId="0" fontId="3" fillId="0" borderId="49" xfId="0" applyFont="1" applyBorder="1" applyAlignment="1">
      <alignment horizontal="center" vertical="center"/>
    </xf>
    <xf numFmtId="0" fontId="1" fillId="0" borderId="50" xfId="0" applyFont="1" applyBorder="1"/>
    <xf numFmtId="0" fontId="1" fillId="0" borderId="47" xfId="0" applyFont="1" applyBorder="1"/>
    <xf numFmtId="0" fontId="3" fillId="4" borderId="136" xfId="0" applyFont="1" applyFill="1" applyBorder="1" applyAlignment="1">
      <alignment horizontal="center" vertical="center"/>
    </xf>
    <xf numFmtId="0" fontId="1" fillId="0" borderId="137" xfId="0" applyFont="1" applyBorder="1"/>
    <xf numFmtId="0" fontId="3" fillId="0" borderId="47" xfId="0" applyFont="1" applyBorder="1" applyAlignment="1">
      <alignment horizontal="center" vertical="center"/>
    </xf>
    <xf numFmtId="0" fontId="1" fillId="0" borderId="138" xfId="0" applyFont="1" applyBorder="1"/>
    <xf numFmtId="0" fontId="3" fillId="0" borderId="40" xfId="0" applyFont="1" applyBorder="1" applyAlignment="1">
      <alignment horizontal="center" vertical="center"/>
    </xf>
    <xf numFmtId="0" fontId="10" fillId="0" borderId="75" xfId="0" applyFont="1" applyBorder="1" applyAlignment="1">
      <alignment horizontal="left" vertical="top"/>
    </xf>
    <xf numFmtId="0" fontId="10" fillId="0" borderId="92" xfId="0" applyFont="1" applyBorder="1" applyAlignment="1">
      <alignment horizontal="left" vertical="top"/>
    </xf>
    <xf numFmtId="0" fontId="10" fillId="0" borderId="76" xfId="0" applyFont="1" applyBorder="1" applyAlignment="1">
      <alignment horizontal="left" vertical="top"/>
    </xf>
    <xf numFmtId="0" fontId="10" fillId="0" borderId="78" xfId="0" applyFont="1" applyBorder="1" applyAlignment="1">
      <alignment horizontal="left" vertical="top"/>
    </xf>
    <xf numFmtId="0" fontId="10" fillId="0" borderId="97" xfId="0" applyFont="1" applyBorder="1" applyAlignment="1">
      <alignment horizontal="left" vertical="top"/>
    </xf>
    <xf numFmtId="0" fontId="10" fillId="0" borderId="79" xfId="0" applyFont="1" applyBorder="1" applyAlignment="1">
      <alignment horizontal="left" vertical="top"/>
    </xf>
    <xf numFmtId="0" fontId="0" fillId="0" borderId="75" xfId="0" applyFont="1" applyBorder="1" applyAlignment="1">
      <alignment horizontal="center"/>
    </xf>
    <xf numFmtId="0" fontId="0" fillId="0" borderId="92" xfId="0" applyFont="1" applyBorder="1" applyAlignment="1">
      <alignment horizontal="center"/>
    </xf>
    <xf numFmtId="0" fontId="0" fillId="0" borderId="76" xfId="0" applyFont="1" applyBorder="1" applyAlignment="1">
      <alignment horizontal="center"/>
    </xf>
    <xf numFmtId="0" fontId="10" fillId="0" borderId="75" xfId="0" applyFont="1" applyBorder="1" applyAlignment="1">
      <alignment horizontal="left" vertical="center"/>
    </xf>
    <xf numFmtId="0" fontId="10" fillId="0" borderId="92" xfId="0" applyFont="1" applyBorder="1" applyAlignment="1">
      <alignment horizontal="left" vertical="center"/>
    </xf>
    <xf numFmtId="0" fontId="10" fillId="0" borderId="76" xfId="0" applyFont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73" xfId="0" applyFont="1" applyBorder="1" applyAlignment="1">
      <alignment horizontal="left" vertical="center"/>
    </xf>
    <xf numFmtId="0" fontId="10" fillId="0" borderId="95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96" xfId="0" applyFont="1" applyBorder="1" applyAlignment="1">
      <alignment horizontal="center" vertical="center"/>
    </xf>
    <xf numFmtId="0" fontId="10" fillId="0" borderId="77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10" fillId="0" borderId="73" xfId="0" applyFont="1" applyBorder="1" applyAlignment="1">
      <alignment horizontal="left" vertical="center"/>
    </xf>
    <xf numFmtId="0" fontId="10" fillId="0" borderId="78" xfId="0" applyFont="1" applyBorder="1" applyAlignment="1">
      <alignment horizontal="left" vertical="center"/>
    </xf>
    <xf numFmtId="0" fontId="10" fillId="0" borderId="97" xfId="0" applyFont="1" applyBorder="1" applyAlignment="1">
      <alignment horizontal="left" vertical="center"/>
    </xf>
    <xf numFmtId="0" fontId="10" fillId="0" borderId="79" xfId="0" applyFont="1" applyBorder="1" applyAlignment="1">
      <alignment horizontal="left" vertical="center"/>
    </xf>
    <xf numFmtId="0" fontId="10" fillId="0" borderId="78" xfId="2" applyFont="1" applyBorder="1" applyAlignment="1">
      <alignment horizontal="center"/>
    </xf>
    <xf numFmtId="0" fontId="10" fillId="0" borderId="97" xfId="2" applyFont="1" applyBorder="1" applyAlignment="1">
      <alignment horizontal="center"/>
    </xf>
    <xf numFmtId="0" fontId="10" fillId="0" borderId="79" xfId="2" applyFont="1" applyBorder="1" applyAlignment="1">
      <alignment horizontal="center"/>
    </xf>
    <xf numFmtId="0" fontId="3" fillId="3" borderId="87" xfId="3" applyFont="1" applyFill="1" applyBorder="1" applyAlignment="1">
      <alignment horizontal="center" vertical="center"/>
    </xf>
    <xf numFmtId="0" fontId="3" fillId="3" borderId="88" xfId="3" applyFont="1" applyFill="1" applyBorder="1" applyAlignment="1">
      <alignment horizontal="center" vertical="center"/>
    </xf>
    <xf numFmtId="0" fontId="3" fillId="3" borderId="89" xfId="3" applyFont="1" applyFill="1" applyBorder="1" applyAlignment="1">
      <alignment horizontal="center" vertical="center"/>
    </xf>
    <xf numFmtId="0" fontId="3" fillId="2" borderId="125" xfId="3" applyFont="1" applyFill="1" applyBorder="1" applyAlignment="1">
      <alignment horizontal="center" vertical="center" wrapText="1"/>
    </xf>
    <xf numFmtId="0" fontId="1" fillId="0" borderId="91" xfId="3" applyFont="1" applyBorder="1" applyAlignment="1">
      <alignment horizontal="center"/>
    </xf>
    <xf numFmtId="0" fontId="3" fillId="2" borderId="91" xfId="3" applyFont="1" applyFill="1" applyBorder="1" applyAlignment="1">
      <alignment horizontal="center" vertical="center" wrapText="1"/>
    </xf>
    <xf numFmtId="0" fontId="1" fillId="0" borderId="126" xfId="3" applyFont="1" applyBorder="1" applyAlignment="1">
      <alignment horizontal="center"/>
    </xf>
    <xf numFmtId="0" fontId="3" fillId="11" borderId="147" xfId="3" applyFont="1" applyFill="1" applyBorder="1" applyAlignment="1">
      <alignment horizontal="center" vertical="center"/>
    </xf>
    <xf numFmtId="0" fontId="1" fillId="12" borderId="148" xfId="3" applyFont="1" applyFill="1" applyBorder="1" applyAlignment="1">
      <alignment horizontal="center"/>
    </xf>
    <xf numFmtId="0" fontId="1" fillId="12" borderId="149" xfId="3" applyFont="1" applyFill="1" applyBorder="1" applyAlignment="1">
      <alignment horizontal="center"/>
    </xf>
    <xf numFmtId="0" fontId="7" fillId="2" borderId="150" xfId="3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/>
    </xf>
    <xf numFmtId="0" fontId="1" fillId="0" borderId="43" xfId="3" applyFont="1" applyBorder="1" applyAlignment="1">
      <alignment horizontal="center"/>
    </xf>
    <xf numFmtId="0" fontId="7" fillId="2" borderId="2" xfId="3" applyFont="1" applyFill="1" applyBorder="1" applyAlignment="1">
      <alignment horizontal="center" vertical="center" wrapText="1"/>
    </xf>
    <xf numFmtId="0" fontId="1" fillId="0" borderId="151" xfId="3" applyFont="1" applyBorder="1" applyAlignment="1">
      <alignment horizontal="center"/>
    </xf>
    <xf numFmtId="0" fontId="3" fillId="11" borderId="148" xfId="3" applyFont="1" applyFill="1" applyBorder="1" applyAlignment="1">
      <alignment horizontal="center" vertical="center"/>
    </xf>
    <xf numFmtId="0" fontId="3" fillId="11" borderId="149" xfId="3" applyFont="1" applyFill="1" applyBorder="1" applyAlignment="1">
      <alignment horizontal="center" vertical="center"/>
    </xf>
    <xf numFmtId="0" fontId="7" fillId="2" borderId="67" xfId="3" applyFont="1" applyFill="1" applyBorder="1" applyAlignment="1">
      <alignment horizontal="right" vertical="center" wrapText="1"/>
    </xf>
    <xf numFmtId="0" fontId="7" fillId="2" borderId="68" xfId="3" applyFont="1" applyFill="1" applyBorder="1" applyAlignment="1">
      <alignment horizontal="right" vertical="center" wrapText="1"/>
    </xf>
    <xf numFmtId="0" fontId="3" fillId="21" borderId="75" xfId="3" applyFont="1" applyFill="1" applyBorder="1" applyAlignment="1">
      <alignment horizontal="center"/>
    </xf>
    <xf numFmtId="0" fontId="3" fillId="21" borderId="92" xfId="3" applyFont="1" applyFill="1" applyBorder="1" applyAlignment="1">
      <alignment horizontal="center"/>
    </xf>
    <xf numFmtId="0" fontId="3" fillId="21" borderId="76" xfId="3" applyFont="1" applyFill="1" applyBorder="1" applyAlignment="1">
      <alignment horizontal="center"/>
    </xf>
    <xf numFmtId="0" fontId="7" fillId="2" borderId="64" xfId="3" applyFont="1" applyFill="1" applyBorder="1" applyAlignment="1">
      <alignment horizontal="center" vertical="center" wrapText="1"/>
    </xf>
    <xf numFmtId="0" fontId="1" fillId="0" borderId="65" xfId="3" applyFont="1" applyBorder="1" applyAlignment="1">
      <alignment horizontal="center"/>
    </xf>
    <xf numFmtId="0" fontId="7" fillId="2" borderId="65" xfId="3" applyFont="1" applyFill="1" applyBorder="1" applyAlignment="1">
      <alignment horizontal="center" vertical="center" wrapText="1"/>
    </xf>
    <xf numFmtId="0" fontId="1" fillId="0" borderId="66" xfId="3" applyFont="1" applyBorder="1" applyAlignment="1">
      <alignment horizontal="center"/>
    </xf>
    <xf numFmtId="0" fontId="8" fillId="2" borderId="65" xfId="3" applyFont="1" applyFill="1" applyBorder="1" applyAlignment="1">
      <alignment horizontal="center" vertical="center" wrapText="1"/>
    </xf>
    <xf numFmtId="14" fontId="8" fillId="2" borderId="65" xfId="3" applyNumberFormat="1" applyFont="1" applyFill="1" applyBorder="1" applyAlignment="1">
      <alignment horizontal="center" vertical="center" wrapText="1"/>
    </xf>
    <xf numFmtId="0" fontId="10" fillId="2" borderId="40" xfId="3" applyFill="1" applyBorder="1" applyAlignment="1">
      <alignment horizontal="left" vertical="center"/>
    </xf>
    <xf numFmtId="0" fontId="1" fillId="0" borderId="7" xfId="3" applyFont="1" applyBorder="1"/>
    <xf numFmtId="0" fontId="1" fillId="0" borderId="29" xfId="3" applyFont="1" applyBorder="1"/>
    <xf numFmtId="0" fontId="10" fillId="2" borderId="33" xfId="3" applyFill="1" applyBorder="1" applyAlignment="1">
      <alignment horizontal="left" vertical="center"/>
    </xf>
    <xf numFmtId="0" fontId="1" fillId="0" borderId="34" xfId="3" applyFont="1" applyBorder="1"/>
    <xf numFmtId="0" fontId="1" fillId="0" borderId="72" xfId="3" applyFont="1" applyBorder="1"/>
    <xf numFmtId="0" fontId="3" fillId="2" borderId="58" xfId="3" applyFont="1" applyFill="1" applyBorder="1" applyAlignment="1">
      <alignment horizontal="center" vertical="center"/>
    </xf>
    <xf numFmtId="0" fontId="3" fillId="2" borderId="59" xfId="3" applyFont="1" applyFill="1" applyBorder="1" applyAlignment="1">
      <alignment horizontal="center" vertical="center"/>
    </xf>
    <xf numFmtId="0" fontId="3" fillId="2" borderId="60" xfId="3" applyFont="1" applyFill="1" applyBorder="1" applyAlignment="1">
      <alignment horizontal="center" vertical="center"/>
    </xf>
    <xf numFmtId="0" fontId="10" fillId="2" borderId="75" xfId="3" applyFill="1" applyBorder="1" applyAlignment="1">
      <alignment horizontal="center"/>
    </xf>
    <xf numFmtId="0" fontId="10" fillId="2" borderId="92" xfId="3" applyFill="1" applyBorder="1" applyAlignment="1">
      <alignment horizontal="center"/>
    </xf>
    <xf numFmtId="0" fontId="10" fillId="2" borderId="76" xfId="3" applyFill="1" applyBorder="1" applyAlignment="1">
      <alignment horizontal="center"/>
    </xf>
    <xf numFmtId="0" fontId="10" fillId="2" borderId="78" xfId="3" applyFill="1" applyBorder="1" applyAlignment="1">
      <alignment horizontal="center"/>
    </xf>
    <xf numFmtId="0" fontId="10" fillId="2" borderId="97" xfId="3" applyFill="1" applyBorder="1" applyAlignment="1">
      <alignment horizontal="center"/>
    </xf>
    <xf numFmtId="0" fontId="10" fillId="2" borderId="79" xfId="3" applyFill="1" applyBorder="1" applyAlignment="1">
      <alignment horizontal="center"/>
    </xf>
    <xf numFmtId="0" fontId="10" fillId="2" borderId="123" xfId="3" applyFill="1" applyBorder="1" applyAlignment="1">
      <alignment horizontal="left"/>
    </xf>
    <xf numFmtId="0" fontId="10" fillId="2" borderId="118" xfId="3" applyFill="1" applyBorder="1" applyAlignment="1">
      <alignment horizontal="left"/>
    </xf>
    <xf numFmtId="0" fontId="10" fillId="2" borderId="194" xfId="3" applyFill="1" applyBorder="1" applyAlignment="1">
      <alignment horizontal="left"/>
    </xf>
    <xf numFmtId="0" fontId="10" fillId="0" borderId="163" xfId="2" applyFont="1" applyBorder="1" applyAlignment="1">
      <alignment horizontal="left" vertical="top"/>
    </xf>
    <xf numFmtId="0" fontId="10" fillId="0" borderId="76" xfId="2" applyFont="1" applyBorder="1" applyAlignment="1">
      <alignment horizontal="left" vertical="top"/>
    </xf>
    <xf numFmtId="0" fontId="10" fillId="0" borderId="164" xfId="2" applyFont="1" applyBorder="1" applyAlignment="1">
      <alignment horizontal="left" vertical="top"/>
    </xf>
    <xf numFmtId="0" fontId="10" fillId="0" borderId="94" xfId="2" applyFont="1" applyBorder="1" applyAlignment="1">
      <alignment horizontal="left" vertical="top"/>
    </xf>
    <xf numFmtId="0" fontId="10" fillId="0" borderId="62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10" fillId="0" borderId="61" xfId="2" applyFont="1" applyBorder="1" applyAlignment="1">
      <alignment horizontal="center" vertical="center"/>
    </xf>
    <xf numFmtId="0" fontId="10" fillId="0" borderId="64" xfId="2" applyFont="1" applyBorder="1" applyAlignment="1">
      <alignment horizontal="center" vertical="center"/>
    </xf>
    <xf numFmtId="0" fontId="10" fillId="2" borderId="106" xfId="3" applyFill="1" applyBorder="1" applyAlignment="1">
      <alignment horizontal="left" vertical="center" wrapText="1"/>
    </xf>
    <xf numFmtId="0" fontId="10" fillId="2" borderId="107" xfId="3" applyFill="1" applyBorder="1" applyAlignment="1">
      <alignment horizontal="left" vertical="center" wrapText="1"/>
    </xf>
    <xf numFmtId="0" fontId="10" fillId="2" borderId="183" xfId="3" applyFill="1" applyBorder="1" applyAlignment="1">
      <alignment horizontal="left" vertical="center" wrapText="1"/>
    </xf>
    <xf numFmtId="0" fontId="10" fillId="0" borderId="54" xfId="2" applyFont="1" applyBorder="1" applyAlignment="1">
      <alignment horizontal="center"/>
    </xf>
    <xf numFmtId="0" fontId="10" fillId="0" borderId="96" xfId="2" applyFont="1" applyBorder="1" applyAlignment="1">
      <alignment horizontal="center"/>
    </xf>
    <xf numFmtId="0" fontId="10" fillId="0" borderId="56" xfId="2" applyFont="1" applyBorder="1" applyAlignment="1">
      <alignment horizontal="center"/>
    </xf>
    <xf numFmtId="0" fontId="10" fillId="0" borderId="73" xfId="2" applyFont="1" applyBorder="1" applyAlignment="1">
      <alignment horizontal="center"/>
    </xf>
    <xf numFmtId="0" fontId="10" fillId="0" borderId="102" xfId="2" applyFont="1" applyBorder="1" applyAlignment="1">
      <alignment horizontal="center"/>
    </xf>
    <xf numFmtId="0" fontId="10" fillId="0" borderId="65" xfId="2" applyFont="1" applyBorder="1" applyAlignment="1">
      <alignment horizontal="center"/>
    </xf>
    <xf numFmtId="0" fontId="10" fillId="0" borderId="169" xfId="2" applyFont="1" applyBorder="1" applyAlignment="1">
      <alignment horizontal="center"/>
    </xf>
    <xf numFmtId="0" fontId="10" fillId="0" borderId="95" xfId="2" applyFont="1" applyBorder="1" applyAlignment="1">
      <alignment horizontal="center"/>
    </xf>
    <xf numFmtId="0" fontId="10" fillId="0" borderId="173" xfId="2" applyFont="1" applyBorder="1" applyAlignment="1">
      <alignment horizontal="center"/>
    </xf>
    <xf numFmtId="0" fontId="10" fillId="0" borderId="174" xfId="2" applyFont="1" applyBorder="1" applyAlignment="1">
      <alignment horizontal="center"/>
    </xf>
    <xf numFmtId="0" fontId="10" fillId="0" borderId="55" xfId="2" applyFont="1" applyBorder="1" applyAlignment="1">
      <alignment horizontal="center"/>
    </xf>
    <xf numFmtId="0" fontId="10" fillId="0" borderId="64" xfId="2" applyFont="1" applyBorder="1" applyAlignment="1">
      <alignment horizontal="center"/>
    </xf>
    <xf numFmtId="0" fontId="10" fillId="2" borderId="78" xfId="3" applyFill="1" applyBorder="1" applyAlignment="1">
      <alignment horizontal="left"/>
    </xf>
    <xf numFmtId="0" fontId="10" fillId="2" borderId="97" xfId="3" applyFill="1" applyBorder="1" applyAlignment="1">
      <alignment horizontal="left"/>
    </xf>
    <xf numFmtId="0" fontId="10" fillId="2" borderId="79" xfId="3" applyFill="1" applyBorder="1" applyAlignment="1">
      <alignment horizontal="left"/>
    </xf>
    <xf numFmtId="0" fontId="8" fillId="2" borderId="101" xfId="3" applyFont="1" applyFill="1" applyBorder="1" applyAlignment="1">
      <alignment horizontal="left" vertical="center" wrapText="1"/>
    </xf>
    <xf numFmtId="0" fontId="8" fillId="2" borderId="90" xfId="3" applyFont="1" applyFill="1" applyBorder="1" applyAlignment="1">
      <alignment horizontal="left" vertical="center" wrapText="1"/>
    </xf>
    <xf numFmtId="0" fontId="8" fillId="2" borderId="182" xfId="3" applyFont="1" applyFill="1" applyBorder="1" applyAlignment="1">
      <alignment horizontal="left" vertical="center" wrapText="1"/>
    </xf>
    <xf numFmtId="0" fontId="3" fillId="20" borderId="147" xfId="3" applyFont="1" applyFill="1" applyBorder="1" applyAlignment="1">
      <alignment horizontal="center" vertical="center"/>
    </xf>
    <xf numFmtId="0" fontId="1" fillId="19" borderId="148" xfId="3" applyFont="1" applyFill="1" applyBorder="1" applyAlignment="1">
      <alignment horizontal="center"/>
    </xf>
    <xf numFmtId="0" fontId="1" fillId="19" borderId="149" xfId="3" applyFont="1" applyFill="1" applyBorder="1" applyAlignment="1">
      <alignment horizontal="center"/>
    </xf>
    <xf numFmtId="0" fontId="8" fillId="2" borderId="106" xfId="3" applyFont="1" applyFill="1" applyBorder="1" applyAlignment="1">
      <alignment horizontal="left" vertical="center" wrapText="1"/>
    </xf>
    <xf numFmtId="0" fontId="8" fillId="2" borderId="107" xfId="3" applyFont="1" applyFill="1" applyBorder="1" applyAlignment="1">
      <alignment horizontal="left" vertical="center" wrapText="1"/>
    </xf>
    <xf numFmtId="0" fontId="8" fillId="2" borderId="183" xfId="3" applyFont="1" applyFill="1" applyBorder="1" applyAlignment="1">
      <alignment horizontal="left" vertical="center" wrapText="1"/>
    </xf>
    <xf numFmtId="0" fontId="10" fillId="2" borderId="106" xfId="3" applyFill="1" applyBorder="1" applyAlignment="1">
      <alignment horizontal="left"/>
    </xf>
    <xf numFmtId="0" fontId="10" fillId="2" borderId="107" xfId="3" applyFill="1" applyBorder="1" applyAlignment="1">
      <alignment horizontal="left"/>
    </xf>
    <xf numFmtId="0" fontId="10" fillId="2" borderId="81" xfId="3" applyFill="1" applyBorder="1" applyAlignment="1">
      <alignment horizontal="left"/>
    </xf>
    <xf numFmtId="0" fontId="3" fillId="2" borderId="108" xfId="3" applyFont="1" applyFill="1" applyBorder="1" applyAlignment="1">
      <alignment horizontal="center" vertical="center" wrapText="1"/>
    </xf>
    <xf numFmtId="0" fontId="3" fillId="2" borderId="188" xfId="3" applyFont="1" applyFill="1" applyBorder="1" applyAlignment="1">
      <alignment horizontal="center" vertical="center" wrapText="1"/>
    </xf>
    <xf numFmtId="0" fontId="3" fillId="2" borderId="18" xfId="3" applyFont="1" applyFill="1" applyBorder="1" applyAlignment="1">
      <alignment horizontal="center" vertical="center" wrapText="1"/>
    </xf>
    <xf numFmtId="0" fontId="3" fillId="2" borderId="73" xfId="3" applyFont="1" applyFill="1" applyBorder="1" applyAlignment="1">
      <alignment horizontal="center" vertical="center" wrapText="1"/>
    </xf>
    <xf numFmtId="0" fontId="3" fillId="7" borderId="147" xfId="3" applyFont="1" applyFill="1" applyBorder="1" applyAlignment="1">
      <alignment horizontal="center" vertical="center"/>
    </xf>
    <xf numFmtId="0" fontId="1" fillId="13" borderId="148" xfId="3" applyFont="1" applyFill="1" applyBorder="1" applyAlignment="1">
      <alignment horizontal="center"/>
    </xf>
    <xf numFmtId="0" fontId="1" fillId="13" borderId="149" xfId="3" applyFont="1" applyFill="1" applyBorder="1" applyAlignment="1">
      <alignment horizontal="center"/>
    </xf>
    <xf numFmtId="0" fontId="3" fillId="2" borderId="97" xfId="3" applyFont="1" applyFill="1" applyBorder="1" applyAlignment="1">
      <alignment horizontal="center" vertical="center" wrapText="1"/>
    </xf>
    <xf numFmtId="0" fontId="3" fillId="2" borderId="79" xfId="3" applyFont="1" applyFill="1" applyBorder="1" applyAlignment="1">
      <alignment horizontal="center" vertical="center" wrapText="1"/>
    </xf>
    <xf numFmtId="0" fontId="10" fillId="0" borderId="185" xfId="2" applyFont="1" applyBorder="1" applyAlignment="1">
      <alignment horizontal="left" vertical="top"/>
    </xf>
    <xf numFmtId="0" fontId="10" fillId="0" borderId="126" xfId="2" applyFont="1" applyBorder="1" applyAlignment="1">
      <alignment horizontal="left" vertical="top"/>
    </xf>
    <xf numFmtId="0" fontId="10" fillId="0" borderId="176" xfId="2" applyFont="1" applyBorder="1" applyAlignment="1">
      <alignment horizontal="center"/>
    </xf>
    <xf numFmtId="0" fontId="10" fillId="0" borderId="86" xfId="2" applyFont="1" applyBorder="1" applyAlignment="1">
      <alignment horizontal="center"/>
    </xf>
    <xf numFmtId="0" fontId="10" fillId="0" borderId="186" xfId="2" applyFont="1" applyBorder="1" applyAlignment="1">
      <alignment horizontal="center"/>
    </xf>
    <xf numFmtId="0" fontId="10" fillId="2" borderId="130" xfId="3" applyFill="1" applyBorder="1" applyAlignment="1">
      <alignment horizontal="left" vertical="center"/>
    </xf>
    <xf numFmtId="0" fontId="1" fillId="0" borderId="131" xfId="3" applyFont="1" applyBorder="1"/>
    <xf numFmtId="0" fontId="1" fillId="0" borderId="132" xfId="3" applyFont="1" applyBorder="1"/>
    <xf numFmtId="0" fontId="1" fillId="0" borderId="134" xfId="3" applyFont="1" applyBorder="1"/>
    <xf numFmtId="0" fontId="1" fillId="0" borderId="187" xfId="3" applyFont="1" applyBorder="1"/>
    <xf numFmtId="0" fontId="3" fillId="0" borderId="126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left" vertical="center"/>
    </xf>
    <xf numFmtId="14" fontId="0" fillId="0" borderId="49" xfId="0" applyNumberFormat="1" applyFont="1" applyBorder="1" applyAlignment="1">
      <alignment horizontal="left" vertical="center"/>
    </xf>
    <xf numFmtId="14" fontId="0" fillId="0" borderId="18" xfId="0" applyNumberFormat="1" applyFont="1" applyBorder="1" applyAlignment="1">
      <alignment horizontal="left" vertical="center"/>
    </xf>
    <xf numFmtId="0" fontId="3" fillId="4" borderId="58" xfId="0" applyFont="1" applyFill="1" applyBorder="1" applyAlignment="1">
      <alignment horizontal="center" vertical="center"/>
    </xf>
    <xf numFmtId="0" fontId="3" fillId="4" borderId="59" xfId="0" applyFont="1" applyFill="1" applyBorder="1" applyAlignment="1">
      <alignment horizontal="center" vertical="center"/>
    </xf>
    <xf numFmtId="0" fontId="3" fillId="4" borderId="60" xfId="0" applyFont="1" applyFill="1" applyBorder="1" applyAlignment="1">
      <alignment horizontal="center" vertical="center"/>
    </xf>
    <xf numFmtId="0" fontId="3" fillId="0" borderId="91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125" xfId="0" applyFont="1" applyBorder="1" applyAlignment="1">
      <alignment horizontal="center" vertical="center"/>
    </xf>
    <xf numFmtId="0" fontId="14" fillId="0" borderId="64" xfId="0" applyFont="1" applyBorder="1"/>
    <xf numFmtId="0" fontId="14" fillId="0" borderId="65" xfId="0" applyFont="1" applyBorder="1"/>
    <xf numFmtId="0" fontId="3" fillId="3" borderId="123" xfId="0" applyFont="1" applyFill="1" applyBorder="1" applyAlignment="1">
      <alignment horizontal="right" vertical="center"/>
    </xf>
    <xf numFmtId="0" fontId="3" fillId="3" borderId="119" xfId="0" applyFont="1" applyFill="1" applyBorder="1" applyAlignment="1">
      <alignment horizontal="right" vertical="center"/>
    </xf>
    <xf numFmtId="0" fontId="3" fillId="4" borderId="75" xfId="0" applyFont="1" applyFill="1" applyBorder="1" applyAlignment="1">
      <alignment horizontal="center" vertical="center"/>
    </xf>
    <xf numFmtId="0" fontId="3" fillId="4" borderId="92" xfId="0" applyFont="1" applyFill="1" applyBorder="1" applyAlignment="1">
      <alignment horizontal="center" vertical="center"/>
    </xf>
    <xf numFmtId="0" fontId="3" fillId="4" borderId="76" xfId="0" applyFont="1" applyFill="1" applyBorder="1" applyAlignment="1">
      <alignment horizontal="center" vertical="center"/>
    </xf>
    <xf numFmtId="0" fontId="3" fillId="3" borderId="120" xfId="0" applyFont="1" applyFill="1" applyBorder="1" applyAlignment="1">
      <alignment horizontal="right" vertical="center"/>
    </xf>
    <xf numFmtId="0" fontId="0" fillId="0" borderId="65" xfId="0" applyFont="1" applyBorder="1" applyAlignment="1">
      <alignment horizontal="left" vertical="center"/>
    </xf>
    <xf numFmtId="0" fontId="0" fillId="0" borderId="158" xfId="0" applyFont="1" applyBorder="1" applyAlignment="1">
      <alignment horizontal="left" vertical="center"/>
    </xf>
    <xf numFmtId="0" fontId="3" fillId="0" borderId="85" xfId="0" applyFont="1" applyBorder="1" applyAlignment="1">
      <alignment horizontal="center" vertical="center" wrapText="1"/>
    </xf>
    <xf numFmtId="0" fontId="3" fillId="0" borderId="85" xfId="0" applyFont="1" applyBorder="1" applyAlignment="1">
      <alignment horizontal="center" vertical="center"/>
    </xf>
    <xf numFmtId="0" fontId="0" fillId="0" borderId="78" xfId="0" applyFont="1" applyBorder="1" applyAlignment="1">
      <alignment horizontal="center"/>
    </xf>
    <xf numFmtId="0" fontId="10" fillId="0" borderId="75" xfId="0" applyFont="1" applyBorder="1" applyAlignment="1">
      <alignment horizontal="left" vertical="center" wrapText="1"/>
    </xf>
    <xf numFmtId="0" fontId="0" fillId="0" borderId="92" xfId="0" applyFont="1" applyBorder="1" applyAlignment="1">
      <alignment horizontal="left" vertical="center" wrapText="1"/>
    </xf>
    <xf numFmtId="0" fontId="0" fillId="0" borderId="76" xfId="0" applyFont="1" applyBorder="1" applyAlignment="1">
      <alignment horizontal="left" vertical="center" wrapText="1"/>
    </xf>
    <xf numFmtId="0" fontId="0" fillId="0" borderId="77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73" xfId="0" applyFont="1" applyBorder="1" applyAlignment="1">
      <alignment horizontal="left" vertical="center" wrapText="1"/>
    </xf>
    <xf numFmtId="0" fontId="10" fillId="0" borderId="97" xfId="0" applyFont="1" applyBorder="1" applyAlignment="1">
      <alignment horizontal="center"/>
    </xf>
    <xf numFmtId="4" fontId="10" fillId="0" borderId="65" xfId="0" applyNumberFormat="1" applyFont="1" applyBorder="1" applyAlignment="1">
      <alignment horizontal="center" vertical="center"/>
    </xf>
    <xf numFmtId="0" fontId="10" fillId="0" borderId="7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73" xfId="0" applyFont="1" applyBorder="1" applyAlignment="1">
      <alignment horizontal="center" vertical="center"/>
    </xf>
    <xf numFmtId="0" fontId="3" fillId="4" borderId="78" xfId="0" applyFont="1" applyFill="1" applyBorder="1" applyAlignment="1">
      <alignment horizontal="center" vertical="center"/>
    </xf>
    <xf numFmtId="0" fontId="3" fillId="4" borderId="97" xfId="0" applyFont="1" applyFill="1" applyBorder="1" applyAlignment="1">
      <alignment horizontal="center" vertical="center"/>
    </xf>
    <xf numFmtId="0" fontId="3" fillId="4" borderId="79" xfId="0" applyFont="1" applyFill="1" applyBorder="1" applyAlignment="1">
      <alignment horizontal="center" vertical="center"/>
    </xf>
    <xf numFmtId="0" fontId="3" fillId="0" borderId="127" xfId="0" applyFont="1" applyBorder="1" applyAlignment="1">
      <alignment horizontal="center" vertical="center"/>
    </xf>
    <xf numFmtId="0" fontId="3" fillId="3" borderId="78" xfId="0" applyFont="1" applyFill="1" applyBorder="1" applyAlignment="1">
      <alignment horizontal="right" vertical="center"/>
    </xf>
    <xf numFmtId="0" fontId="3" fillId="3" borderId="97" xfId="0" applyFont="1" applyFill="1" applyBorder="1" applyAlignment="1">
      <alignment horizontal="right" vertical="center"/>
    </xf>
    <xf numFmtId="0" fontId="3" fillId="3" borderId="117" xfId="0" applyFont="1" applyFill="1" applyBorder="1" applyAlignment="1">
      <alignment horizontal="right" vertical="center"/>
    </xf>
    <xf numFmtId="0" fontId="10" fillId="0" borderId="68" xfId="0" applyFont="1" applyBorder="1" applyAlignment="1">
      <alignment horizontal="center" vertical="center"/>
    </xf>
    <xf numFmtId="0" fontId="10" fillId="0" borderId="62" xfId="0" applyFont="1" applyBorder="1" applyAlignment="1">
      <alignment horizontal="left" vertical="top"/>
    </xf>
    <xf numFmtId="0" fontId="10" fillId="0" borderId="63" xfId="0" applyFont="1" applyBorder="1" applyAlignment="1">
      <alignment horizontal="left" vertical="top"/>
    </xf>
    <xf numFmtId="0" fontId="10" fillId="0" borderId="65" xfId="0" applyFont="1" applyBorder="1" applyAlignment="1">
      <alignment horizontal="left" vertical="top"/>
    </xf>
    <xf numFmtId="0" fontId="10" fillId="0" borderId="66" xfId="0" applyFont="1" applyBorder="1" applyAlignment="1">
      <alignment horizontal="left" vertical="top"/>
    </xf>
    <xf numFmtId="0" fontId="10" fillId="0" borderId="56" xfId="0" applyFont="1" applyBorder="1" applyAlignment="1">
      <alignment horizontal="center" vertical="center"/>
    </xf>
    <xf numFmtId="0" fontId="10" fillId="0" borderId="102" xfId="0" applyFont="1" applyBorder="1" applyAlignment="1">
      <alignment horizontal="center" vertical="center"/>
    </xf>
    <xf numFmtId="0" fontId="0" fillId="0" borderId="68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7" borderId="87" xfId="0" applyFont="1" applyFill="1" applyBorder="1" applyAlignment="1">
      <alignment horizontal="center" vertical="center"/>
    </xf>
    <xf numFmtId="0" fontId="3" fillId="7" borderId="88" xfId="0" applyFont="1" applyFill="1" applyBorder="1" applyAlignment="1">
      <alignment horizontal="center" vertical="center"/>
    </xf>
    <xf numFmtId="0" fontId="3" fillId="7" borderId="89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10" fillId="0" borderId="55" xfId="0" applyFont="1" applyBorder="1" applyAlignment="1">
      <alignment horizontal="left" vertical="center"/>
    </xf>
    <xf numFmtId="0" fontId="3" fillId="0" borderId="125" xfId="0" applyFont="1" applyBorder="1" applyAlignment="1">
      <alignment horizontal="center" vertical="center" wrapText="1"/>
    </xf>
    <xf numFmtId="0" fontId="14" fillId="0" borderId="64" xfId="0" applyFont="1" applyBorder="1" applyAlignment="1">
      <alignment wrapText="1"/>
    </xf>
    <xf numFmtId="0" fontId="3" fillId="7" borderId="18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vertical="center" wrapText="1"/>
    </xf>
    <xf numFmtId="0" fontId="3" fillId="3" borderId="112" xfId="0" applyFont="1" applyFill="1" applyBorder="1" applyAlignment="1">
      <alignment horizontal="center" vertical="center"/>
    </xf>
    <xf numFmtId="0" fontId="3" fillId="3" borderId="115" xfId="0" applyFont="1" applyFill="1" applyBorder="1" applyAlignment="1">
      <alignment horizontal="center" vertical="center"/>
    </xf>
    <xf numFmtId="0" fontId="3" fillId="3" borderId="113" xfId="0" applyFont="1" applyFill="1" applyBorder="1" applyAlignment="1">
      <alignment horizontal="center" vertical="center"/>
    </xf>
    <xf numFmtId="0" fontId="3" fillId="3" borderId="116" xfId="0" applyFont="1" applyFill="1" applyBorder="1" applyAlignment="1">
      <alignment horizontal="center" vertical="center"/>
    </xf>
    <xf numFmtId="0" fontId="10" fillId="0" borderId="64" xfId="0" applyFont="1" applyBorder="1" applyAlignment="1">
      <alignment horizontal="left" vertical="center"/>
    </xf>
    <xf numFmtId="0" fontId="0" fillId="0" borderId="66" xfId="0" applyFont="1" applyBorder="1" applyAlignment="1">
      <alignment horizontal="left" vertical="center"/>
    </xf>
    <xf numFmtId="0" fontId="0" fillId="0" borderId="64" xfId="0" applyFont="1" applyBorder="1" applyAlignment="1">
      <alignment horizontal="left"/>
    </xf>
    <xf numFmtId="0" fontId="0" fillId="0" borderId="66" xfId="0" applyFont="1" applyBorder="1" applyAlignment="1">
      <alignment horizontal="left"/>
    </xf>
    <xf numFmtId="0" fontId="0" fillId="0" borderId="95" xfId="0" applyFont="1" applyBorder="1" applyAlignment="1">
      <alignment horizontal="left" vertical="center"/>
    </xf>
    <xf numFmtId="0" fontId="0" fillId="0" borderId="55" xfId="0" applyFont="1" applyBorder="1" applyAlignment="1">
      <alignment horizontal="left" vertical="center"/>
    </xf>
    <xf numFmtId="0" fontId="0" fillId="0" borderId="96" xfId="0" applyFont="1" applyBorder="1" applyAlignment="1">
      <alignment horizontal="left" vertical="center"/>
    </xf>
    <xf numFmtId="0" fontId="13" fillId="0" borderId="7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73" xfId="0" applyFont="1" applyBorder="1" applyAlignment="1">
      <alignment horizontal="center" vertical="center"/>
    </xf>
    <xf numFmtId="0" fontId="13" fillId="0" borderId="78" xfId="0" applyFont="1" applyBorder="1" applyAlignment="1">
      <alignment horizontal="center" vertical="center"/>
    </xf>
    <xf numFmtId="0" fontId="13" fillId="0" borderId="97" xfId="0" applyFont="1" applyBorder="1" applyAlignment="1">
      <alignment horizontal="center" vertical="center"/>
    </xf>
    <xf numFmtId="0" fontId="13" fillId="0" borderId="79" xfId="0" applyFont="1" applyBorder="1" applyAlignment="1">
      <alignment horizontal="center" vertical="center"/>
    </xf>
    <xf numFmtId="0" fontId="0" fillId="0" borderId="92" xfId="0" applyFont="1" applyBorder="1" applyAlignment="1">
      <alignment horizontal="left" vertical="top"/>
    </xf>
    <xf numFmtId="0" fontId="0" fillId="0" borderId="76" xfId="0" applyFont="1" applyBorder="1" applyAlignment="1">
      <alignment horizontal="left" vertical="top"/>
    </xf>
    <xf numFmtId="0" fontId="0" fillId="0" borderId="77" xfId="0" applyFont="1" applyBorder="1" applyAlignment="1">
      <alignment horizontal="left" vertical="top"/>
    </xf>
    <xf numFmtId="0" fontId="0" fillId="0" borderId="18" xfId="0" applyFont="1" applyBorder="1" applyAlignment="1">
      <alignment horizontal="left" vertical="top"/>
    </xf>
    <xf numFmtId="0" fontId="0" fillId="0" borderId="73" xfId="0" applyFont="1" applyBorder="1" applyAlignment="1">
      <alignment horizontal="left" vertical="top"/>
    </xf>
    <xf numFmtId="0" fontId="3" fillId="3" borderId="145" xfId="0" applyFont="1" applyFill="1" applyBorder="1" applyAlignment="1">
      <alignment horizontal="center" vertical="center"/>
    </xf>
    <xf numFmtId="0" fontId="3" fillId="3" borderId="128" xfId="0" applyFont="1" applyFill="1" applyBorder="1" applyAlignment="1">
      <alignment horizontal="center" vertical="center"/>
    </xf>
    <xf numFmtId="0" fontId="10" fillId="0" borderId="77" xfId="0" applyFont="1" applyBorder="1" applyAlignment="1">
      <alignment horizontal="left" vertical="top"/>
    </xf>
    <xf numFmtId="0" fontId="10" fillId="0" borderId="18" xfId="0" applyFont="1" applyBorder="1" applyAlignment="1">
      <alignment horizontal="left" vertical="top"/>
    </xf>
    <xf numFmtId="0" fontId="10" fillId="0" borderId="73" xfId="0" applyFont="1" applyBorder="1" applyAlignment="1">
      <alignment horizontal="left" vertical="top"/>
    </xf>
    <xf numFmtId="0" fontId="0" fillId="2" borderId="169" xfId="0" applyFont="1" applyFill="1" applyBorder="1" applyAlignment="1">
      <alignment horizontal="center"/>
    </xf>
    <xf numFmtId="0" fontId="0" fillId="2" borderId="90" xfId="0" applyFont="1" applyFill="1" applyBorder="1" applyAlignment="1">
      <alignment horizontal="center"/>
    </xf>
    <xf numFmtId="0" fontId="3" fillId="3" borderId="87" xfId="0" applyFont="1" applyFill="1" applyBorder="1" applyAlignment="1">
      <alignment horizontal="center" vertical="center"/>
    </xf>
    <xf numFmtId="0" fontId="3" fillId="3" borderId="88" xfId="0" applyFont="1" applyFill="1" applyBorder="1" applyAlignment="1">
      <alignment horizontal="center" vertical="center"/>
    </xf>
    <xf numFmtId="0" fontId="3" fillId="3" borderId="89" xfId="0" applyFont="1" applyFill="1" applyBorder="1" applyAlignment="1">
      <alignment horizontal="center" vertical="center"/>
    </xf>
    <xf numFmtId="0" fontId="3" fillId="2" borderId="7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73" xfId="0" applyFont="1" applyFill="1" applyBorder="1" applyAlignment="1">
      <alignment horizontal="center" vertical="center"/>
    </xf>
    <xf numFmtId="0" fontId="0" fillId="8" borderId="58" xfId="0" applyFont="1" applyFill="1" applyBorder="1" applyAlignment="1">
      <alignment horizontal="center"/>
    </xf>
    <xf numFmtId="0" fontId="0" fillId="8" borderId="59" xfId="0" applyFont="1" applyFill="1" applyBorder="1" applyAlignment="1">
      <alignment horizontal="center"/>
    </xf>
    <xf numFmtId="0" fontId="0" fillId="8" borderId="60" xfId="0" applyFont="1" applyFill="1" applyBorder="1" applyAlignment="1">
      <alignment horizontal="center"/>
    </xf>
    <xf numFmtId="0" fontId="3" fillId="3" borderId="177" xfId="0" applyFont="1" applyFill="1" applyBorder="1" applyAlignment="1">
      <alignment horizontal="center" vertical="center"/>
    </xf>
    <xf numFmtId="0" fontId="3" fillId="3" borderId="178" xfId="0" applyFont="1" applyFill="1" applyBorder="1" applyAlignment="1">
      <alignment horizontal="center" vertical="center"/>
    </xf>
    <xf numFmtId="0" fontId="0" fillId="8" borderId="92" xfId="0" applyFont="1" applyFill="1" applyBorder="1" applyAlignment="1">
      <alignment horizontal="center" vertical="center"/>
    </xf>
    <xf numFmtId="0" fontId="0" fillId="0" borderId="169" xfId="0" applyFont="1" applyBorder="1" applyAlignment="1">
      <alignment horizontal="left" vertical="center"/>
    </xf>
    <xf numFmtId="0" fontId="0" fillId="0" borderId="56" xfId="0" applyFont="1" applyBorder="1" applyAlignment="1">
      <alignment horizontal="center"/>
    </xf>
    <xf numFmtId="0" fontId="0" fillId="0" borderId="102" xfId="0" applyFont="1" applyBorder="1" applyAlignment="1">
      <alignment horizontal="center"/>
    </xf>
    <xf numFmtId="0" fontId="13" fillId="0" borderId="75" xfId="0" applyFont="1" applyBorder="1" applyAlignment="1">
      <alignment horizontal="center" vertical="center"/>
    </xf>
    <xf numFmtId="0" fontId="13" fillId="0" borderId="92" xfId="0" applyFont="1" applyBorder="1" applyAlignment="1">
      <alignment horizontal="center" vertical="center"/>
    </xf>
    <xf numFmtId="0" fontId="13" fillId="0" borderId="180" xfId="0" applyFont="1" applyBorder="1" applyAlignment="1">
      <alignment horizontal="center" vertical="center"/>
    </xf>
    <xf numFmtId="0" fontId="13" fillId="0" borderId="93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0" borderId="181" xfId="0" applyFont="1" applyBorder="1" applyAlignment="1">
      <alignment horizontal="center" vertical="center"/>
    </xf>
    <xf numFmtId="0" fontId="0" fillId="0" borderId="95" xfId="0" applyFont="1" applyBorder="1" applyAlignment="1">
      <alignment horizontal="center" wrapText="1"/>
    </xf>
    <xf numFmtId="0" fontId="0" fillId="0" borderId="55" xfId="0" applyFont="1" applyBorder="1" applyAlignment="1">
      <alignment horizontal="center" wrapText="1"/>
    </xf>
    <xf numFmtId="0" fontId="0" fillId="0" borderId="173" xfId="0" applyFont="1" applyBorder="1" applyAlignment="1">
      <alignment horizontal="center" wrapText="1"/>
    </xf>
    <xf numFmtId="0" fontId="0" fillId="0" borderId="93" xfId="0" applyFont="1" applyBorder="1" applyAlignment="1">
      <alignment horizontal="center" wrapText="1"/>
    </xf>
    <xf numFmtId="0" fontId="0" fillId="0" borderId="57" xfId="0" applyFont="1" applyBorder="1" applyAlignment="1">
      <alignment horizontal="center" wrapText="1"/>
    </xf>
    <xf numFmtId="0" fontId="0" fillId="0" borderId="181" xfId="0" applyFont="1" applyBorder="1" applyAlignment="1">
      <alignment horizontal="center" wrapText="1"/>
    </xf>
    <xf numFmtId="0" fontId="13" fillId="0" borderId="101" xfId="0" applyFont="1" applyBorder="1" applyAlignment="1">
      <alignment horizontal="center"/>
    </xf>
    <xf numFmtId="0" fontId="13" fillId="0" borderId="90" xfId="0" applyFont="1" applyBorder="1" applyAlignment="1">
      <alignment horizontal="center"/>
    </xf>
    <xf numFmtId="0" fontId="13" fillId="0" borderId="182" xfId="0" applyFont="1" applyBorder="1" applyAlignment="1">
      <alignment horizontal="center"/>
    </xf>
    <xf numFmtId="0" fontId="13" fillId="0" borderId="106" xfId="0" applyFont="1" applyBorder="1" applyAlignment="1">
      <alignment horizontal="center"/>
    </xf>
    <xf numFmtId="0" fontId="13" fillId="0" borderId="107" xfId="0" applyFont="1" applyBorder="1" applyAlignment="1">
      <alignment horizontal="center"/>
    </xf>
    <xf numFmtId="0" fontId="13" fillId="0" borderId="183" xfId="0" applyFont="1" applyBorder="1" applyAlignment="1">
      <alignment horizontal="center"/>
    </xf>
    <xf numFmtId="0" fontId="13" fillId="0" borderId="163" xfId="0" applyFont="1" applyBorder="1" applyAlignment="1">
      <alignment horizontal="center" vertical="center"/>
    </xf>
    <xf numFmtId="0" fontId="13" fillId="0" borderId="164" xfId="0" applyFont="1" applyBorder="1" applyAlignment="1">
      <alignment horizontal="center" vertical="center"/>
    </xf>
    <xf numFmtId="0" fontId="0" fillId="0" borderId="54" xfId="0" applyFont="1" applyBorder="1" applyAlignment="1">
      <alignment horizontal="center"/>
    </xf>
    <xf numFmtId="0" fontId="0" fillId="0" borderId="173" xfId="0" applyFont="1" applyBorder="1" applyAlignment="1">
      <alignment horizontal="center"/>
    </xf>
    <xf numFmtId="0" fontId="0" fillId="0" borderId="164" xfId="0" applyFont="1" applyBorder="1" applyAlignment="1">
      <alignment horizontal="center"/>
    </xf>
    <xf numFmtId="0" fontId="0" fillId="0" borderId="181" xfId="0" applyFont="1" applyBorder="1" applyAlignment="1">
      <alignment horizontal="center"/>
    </xf>
    <xf numFmtId="0" fontId="13" fillId="0" borderId="169" xfId="0" applyFont="1" applyBorder="1" applyAlignment="1">
      <alignment horizontal="center"/>
    </xf>
    <xf numFmtId="0" fontId="13" fillId="0" borderId="179" xfId="0" applyFont="1" applyBorder="1" applyAlignment="1">
      <alignment horizontal="center" vertical="center"/>
    </xf>
    <xf numFmtId="0" fontId="13" fillId="0" borderId="183" xfId="0" applyFont="1" applyBorder="1" applyAlignment="1">
      <alignment horizontal="center" vertical="center"/>
    </xf>
    <xf numFmtId="0" fontId="13" fillId="0" borderId="163" xfId="0" applyFont="1" applyBorder="1" applyAlignment="1">
      <alignment horizontal="left" vertical="top" wrapText="1"/>
    </xf>
    <xf numFmtId="0" fontId="13" fillId="0" borderId="76" xfId="0" applyFont="1" applyBorder="1" applyAlignment="1">
      <alignment horizontal="left" vertical="top" wrapText="1"/>
    </xf>
    <xf numFmtId="0" fontId="13" fillId="0" borderId="164" xfId="0" applyFont="1" applyBorder="1" applyAlignment="1">
      <alignment horizontal="left" vertical="top" wrapText="1"/>
    </xf>
    <xf numFmtId="0" fontId="13" fillId="0" borderId="94" xfId="0" applyFont="1" applyBorder="1" applyAlignment="1">
      <alignment horizontal="left" vertical="top" wrapText="1"/>
    </xf>
    <xf numFmtId="0" fontId="0" fillId="0" borderId="54" xfId="0" applyFont="1" applyBorder="1" applyAlignment="1">
      <alignment horizontal="left" vertical="center"/>
    </xf>
  </cellXfs>
  <cellStyles count="6">
    <cellStyle name="Normal" xfId="0" builtinId="0"/>
    <cellStyle name="Normal 2" xfId="2" xr:uid="{00000000-0005-0000-0000-000001000000}"/>
    <cellStyle name="Normal 2 2" xfId="5" xr:uid="{6635C1A2-0050-4885-9043-B25BF6A3F007}"/>
    <cellStyle name="Normal 282 2" xfId="1" xr:uid="{00000000-0005-0000-0000-000002000000}"/>
    <cellStyle name="Normal 3" xfId="3" xr:uid="{00000000-0005-0000-0000-000003000000}"/>
    <cellStyle name="Normal 6" xfId="4" xr:uid="{00000000-0005-0000-0000-000004000000}"/>
  </cellStyles>
  <dxfs count="310">
    <dxf>
      <font>
        <color rgb="FFFF0000"/>
      </font>
    </dxf>
    <dxf>
      <font>
        <color rgb="FF92D050"/>
      </font>
    </dxf>
    <dxf>
      <font>
        <color rgb="FF9C0006"/>
      </font>
      <fill>
        <patternFill>
          <bgColor rgb="FFFFC7CE"/>
        </patternFill>
      </fill>
    </dxf>
    <dxf>
      <font>
        <color rgb="FF92D050"/>
      </font>
    </dxf>
    <dxf>
      <font>
        <color rgb="FFFF0000"/>
      </font>
    </dxf>
    <dxf>
      <font>
        <color rgb="FF00B0F0"/>
      </font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88184577486473"/>
          <c:y val="5.3294480256424442E-2"/>
          <c:w val="0.56538056792075553"/>
          <c:h val="0.579186770218642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'CURVA ABC'!$D$9</c:f>
              <c:strCache>
                <c:ptCount val="1"/>
                <c:pt idx="0">
                  <c:v>PESO</c:v>
                </c:pt>
              </c:strCache>
            </c:strRef>
          </c:tx>
          <c:invertIfNegative val="0"/>
          <c:cat>
            <c:strRef>
              <c:f>'CURVA ABC'!$B$10:$B$20</c:f>
              <c:strCache>
                <c:ptCount val="11"/>
                <c:pt idx="0">
                  <c:v>ESTRUTURA DE CONCRETO ARMADO</c:v>
                </c:pt>
                <c:pt idx="1">
                  <c:v>#REF!</c:v>
                </c:pt>
                <c:pt idx="2">
                  <c:v>ESQUADRIAS</c:v>
                </c:pt>
                <c:pt idx="3">
                  <c:v>SERVIÇOS PRELIMINARES</c:v>
                </c:pt>
                <c:pt idx="4">
                  <c:v>PISOS</c:v>
                </c:pt>
                <c:pt idx="5">
                  <c:v>COBERTURA E FORROS</c:v>
                </c:pt>
                <c:pt idx="6">
                  <c:v>INSTALAÇÕES HIDROSSANITÁRIAS</c:v>
                </c:pt>
                <c:pt idx="7">
                  <c:v>SERVIÇOS COMPLEMENTARES</c:v>
                </c:pt>
                <c:pt idx="8">
                  <c:v>ALVENARIAS </c:v>
                </c:pt>
                <c:pt idx="9">
                  <c:v>PINTURAS E CERÂMICAS EM ALVENARIAS</c:v>
                </c:pt>
                <c:pt idx="10">
                  <c:v>#REF!</c:v>
                </c:pt>
              </c:strCache>
            </c:strRef>
          </c:cat>
          <c:val>
            <c:numRef>
              <c:f>'CURVA ABC'!$D$10:$D$20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1F-4D73-BD38-695506252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2491648"/>
        <c:axId val="212964480"/>
      </c:barChart>
      <c:lineChart>
        <c:grouping val="standard"/>
        <c:varyColors val="0"/>
        <c:ser>
          <c:idx val="1"/>
          <c:order val="1"/>
          <c:tx>
            <c:strRef>
              <c:f>'CURVA ABC'!$E$9</c:f>
              <c:strCache>
                <c:ptCount val="1"/>
                <c:pt idx="0">
                  <c:v>ACUMULADO</c:v>
                </c:pt>
              </c:strCache>
            </c:strRef>
          </c:tx>
          <c:marker>
            <c:symbol val="none"/>
          </c:marker>
          <c:val>
            <c:numRef>
              <c:f>'CURVA ABC'!$E$10:$E$20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1F-4D73-BD38-695506252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491648"/>
        <c:axId val="212964480"/>
      </c:lineChart>
      <c:catAx>
        <c:axId val="2124916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2964480"/>
        <c:crosses val="autoZero"/>
        <c:auto val="1"/>
        <c:lblAlgn val="ctr"/>
        <c:lblOffset val="100"/>
        <c:noMultiLvlLbl val="0"/>
      </c:catAx>
      <c:valAx>
        <c:axId val="212964480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2124916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053521923859514"/>
          <c:y val="0.34788776687652079"/>
          <c:w val="0.17488245507773068"/>
          <c:h val="0.1121420711366486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31</xdr:row>
      <xdr:rowOff>0</xdr:rowOff>
    </xdr:from>
    <xdr:to>
      <xdr:col>2</xdr:col>
      <xdr:colOff>876300</xdr:colOff>
      <xdr:row>32</xdr:row>
      <xdr:rowOff>190500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D1045B-0BF1-43D6-8075-F5A4C3FDD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6048375"/>
          <a:ext cx="350520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342901</xdr:colOff>
      <xdr:row>23</xdr:row>
      <xdr:rowOff>209549</xdr:rowOff>
    </xdr:from>
    <xdr:to>
      <xdr:col>4</xdr:col>
      <xdr:colOff>590551</xdr:colOff>
      <xdr:row>23</xdr:row>
      <xdr:rowOff>4305300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cala/Desktop/PREFEITURA%20INDIAVA&#205;/ESCOLA%20PAULINO%20MODESTO/00-%20Or&#231;amento/Users/JOAO%20GUSTAVO/Downloads/PLANILHA%20CRECHE%20MARCELINO%20-%20N&#195;O%20DESONERADO%20CORRETO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ÇÃO"/>
      <sheetName val="PLANILHA NÃO DESONERADO"/>
      <sheetName val="COMPOSIÇÕES"/>
      <sheetName val="COTAÇÕES"/>
      <sheetName val="CRONOGRAMA"/>
      <sheetName val="BDI NÃO DESONERADO"/>
    </sheetNames>
    <sheetDataSet>
      <sheetData sheetId="0"/>
      <sheetData sheetId="1">
        <row r="1">
          <cell r="A1" t="str">
            <v>Obra:</v>
          </cell>
        </row>
        <row r="2">
          <cell r="A2" t="str">
            <v>Proprietário:</v>
          </cell>
        </row>
        <row r="3">
          <cell r="A3" t="str">
            <v>Local:</v>
          </cell>
        </row>
        <row r="4">
          <cell r="A4" t="str">
            <v>Data: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93"/>
  <sheetViews>
    <sheetView view="pageLayout" zoomScaleNormal="100" workbookViewId="0">
      <selection activeCell="A24" sqref="A24"/>
    </sheetView>
  </sheetViews>
  <sheetFormatPr defaultColWidth="12.625" defaultRowHeight="15" customHeight="1" x14ac:dyDescent="0.2"/>
  <cols>
    <col min="1" max="1" width="10.875" customWidth="1"/>
    <col min="2" max="4" width="7.625" customWidth="1"/>
    <col min="5" max="5" width="46.125" customWidth="1"/>
    <col min="6" max="6" width="25.875" customWidth="1"/>
    <col min="7" max="26" width="7.625" customWidth="1"/>
  </cols>
  <sheetData>
    <row r="1" spans="1:7" ht="14.25" x14ac:dyDescent="0.2">
      <c r="A1" s="1" t="s">
        <v>0</v>
      </c>
      <c r="B1" s="503" t="str">
        <f>PLANILHA!B1</f>
        <v>Construção de rede de drenagem pluvial</v>
      </c>
      <c r="C1" s="504"/>
      <c r="D1" s="504"/>
      <c r="E1" s="504"/>
      <c r="F1" s="505"/>
    </row>
    <row r="2" spans="1:7" ht="14.25" x14ac:dyDescent="0.2">
      <c r="A2" s="2" t="s">
        <v>1</v>
      </c>
      <c r="B2" s="506" t="e">
        <f>#REF!</f>
        <v>#REF!</v>
      </c>
      <c r="C2" s="507"/>
      <c r="D2" s="507"/>
      <c r="E2" s="507"/>
      <c r="F2" s="508"/>
    </row>
    <row r="3" spans="1:7" ht="14.25" x14ac:dyDescent="0.2">
      <c r="A3" s="2" t="s">
        <v>2</v>
      </c>
      <c r="B3" s="506" t="str">
        <f>PLANILHA!B3</f>
        <v>Avenida Governador Jayme Campos</v>
      </c>
      <c r="C3" s="507"/>
      <c r="D3" s="507"/>
      <c r="E3" s="507"/>
      <c r="F3" s="508"/>
    </row>
    <row r="4" spans="1:7" x14ac:dyDescent="0.25">
      <c r="A4" s="3" t="s">
        <v>3</v>
      </c>
      <c r="B4" s="509" t="str">
        <f>PLANILHA!B4</f>
        <v>30 de julho de 2021</v>
      </c>
      <c r="C4" s="510"/>
      <c r="D4" s="510"/>
      <c r="E4" s="510"/>
      <c r="F4" s="511"/>
      <c r="G4" s="4"/>
    </row>
    <row r="5" spans="1:7" x14ac:dyDescent="0.2">
      <c r="A5" s="512" t="s">
        <v>4</v>
      </c>
      <c r="B5" s="513"/>
      <c r="C5" s="513"/>
      <c r="D5" s="513"/>
      <c r="E5" s="513"/>
      <c r="F5" s="514"/>
    </row>
    <row r="6" spans="1:7" x14ac:dyDescent="0.2">
      <c r="A6" s="515"/>
      <c r="B6" s="516"/>
      <c r="C6" s="516"/>
      <c r="D6" s="516"/>
      <c r="E6" s="516"/>
      <c r="F6" s="517"/>
    </row>
    <row r="7" spans="1:7" x14ac:dyDescent="0.2">
      <c r="A7" s="5" t="s">
        <v>5</v>
      </c>
      <c r="B7" s="518" t="s">
        <v>6</v>
      </c>
      <c r="C7" s="513"/>
      <c r="D7" s="513"/>
      <c r="E7" s="519"/>
      <c r="F7" s="6" t="s">
        <v>7</v>
      </c>
    </row>
    <row r="8" spans="1:7" ht="14.25" x14ac:dyDescent="0.2">
      <c r="A8" s="7" t="s">
        <v>8</v>
      </c>
      <c r="B8" s="523" t="str">
        <f>PLANILHA!D7</f>
        <v>SERVIÇOS PRELIMINARES</v>
      </c>
      <c r="C8" s="524"/>
      <c r="D8" s="524"/>
      <c r="E8" s="525"/>
      <c r="F8" s="8" t="e">
        <f>PLANILHA!I7</f>
        <v>#REF!</v>
      </c>
    </row>
    <row r="9" spans="1:7" ht="14.25" x14ac:dyDescent="0.2">
      <c r="A9" s="9" t="s">
        <v>9</v>
      </c>
      <c r="B9" s="526" t="str">
        <f>PLANILHA!D13</f>
        <v>MOVIMENTAÇÃO DE TERRA</v>
      </c>
      <c r="C9" s="507"/>
      <c r="D9" s="507"/>
      <c r="E9" s="527"/>
      <c r="F9" s="11">
        <f>PLANILHA!I13</f>
        <v>140550.81559031288</v>
      </c>
    </row>
    <row r="10" spans="1:7" ht="14.25" x14ac:dyDescent="0.2">
      <c r="A10" s="9" t="s">
        <v>10</v>
      </c>
      <c r="B10" s="528" t="str">
        <f>PLANILHA!D22</f>
        <v>REDE DE DRENAGEM</v>
      </c>
      <c r="C10" s="507"/>
      <c r="D10" s="507"/>
      <c r="E10" s="527"/>
      <c r="F10" s="11" t="e">
        <f>PLANILHA!I22</f>
        <v>#REF!</v>
      </c>
    </row>
    <row r="11" spans="1:7" thickBot="1" x14ac:dyDescent="0.25">
      <c r="A11" s="9" t="s">
        <v>11</v>
      </c>
      <c r="B11" s="528" t="str">
        <f>PLANILHA!D39</f>
        <v>TRANSPORTE</v>
      </c>
      <c r="C11" s="507"/>
      <c r="D11" s="507"/>
      <c r="E11" s="527"/>
      <c r="F11" s="11">
        <f>PLANILHA!I39</f>
        <v>10809.483048</v>
      </c>
    </row>
    <row r="12" spans="1:7" ht="15.75" thickBot="1" x14ac:dyDescent="0.3">
      <c r="A12" s="99"/>
      <c r="B12" s="520" t="s">
        <v>12</v>
      </c>
      <c r="C12" s="521"/>
      <c r="D12" s="521"/>
      <c r="E12" s="522"/>
      <c r="F12" s="101" t="e">
        <f>SUM(F8:F11)</f>
        <v>#REF!</v>
      </c>
    </row>
    <row r="13" spans="1:7" ht="15" customHeight="1" x14ac:dyDescent="0.2">
      <c r="A13" s="499" t="s">
        <v>137</v>
      </c>
      <c r="B13" s="491"/>
      <c r="C13" s="491"/>
      <c r="D13" s="491"/>
      <c r="E13" s="491" t="s">
        <v>138</v>
      </c>
      <c r="F13" s="495" t="s">
        <v>148</v>
      </c>
    </row>
    <row r="14" spans="1:7" ht="15.75" customHeight="1" x14ac:dyDescent="0.2">
      <c r="A14" s="500"/>
      <c r="B14" s="492"/>
      <c r="C14" s="492"/>
      <c r="D14" s="492"/>
      <c r="E14" s="492"/>
      <c r="F14" s="496"/>
    </row>
    <row r="15" spans="1:7" ht="15.75" customHeight="1" x14ac:dyDescent="0.2">
      <c r="A15" s="494"/>
      <c r="B15" s="493"/>
      <c r="C15" s="493"/>
      <c r="D15" s="493"/>
      <c r="E15" s="493"/>
      <c r="F15" s="497"/>
    </row>
    <row r="16" spans="1:7" ht="15.75" customHeight="1" x14ac:dyDescent="0.2">
      <c r="A16" s="494"/>
      <c r="B16" s="493"/>
      <c r="C16" s="493"/>
      <c r="D16" s="493"/>
      <c r="E16" s="493"/>
      <c r="F16" s="497"/>
    </row>
    <row r="17" spans="1:6" ht="15.75" customHeight="1" x14ac:dyDescent="0.2">
      <c r="A17" s="501" t="s">
        <v>13</v>
      </c>
      <c r="B17" s="502"/>
      <c r="C17" s="502"/>
      <c r="D17" s="502"/>
      <c r="E17" s="100" t="s">
        <v>140</v>
      </c>
      <c r="F17" s="497"/>
    </row>
    <row r="18" spans="1:6" ht="15.75" customHeight="1" thickBot="1" x14ac:dyDescent="0.25">
      <c r="A18" s="489" t="s">
        <v>14</v>
      </c>
      <c r="B18" s="490"/>
      <c r="C18" s="490"/>
      <c r="D18" s="490"/>
      <c r="E18" s="102" t="s">
        <v>139</v>
      </c>
      <c r="F18" s="498"/>
    </row>
    <row r="19" spans="1:6" ht="15.75" customHeight="1" x14ac:dyDescent="0.2">
      <c r="D19" s="12"/>
      <c r="E19" s="12"/>
      <c r="F19" s="12"/>
    </row>
    <row r="20" spans="1:6" ht="15.75" customHeight="1" x14ac:dyDescent="0.2">
      <c r="D20" s="12"/>
      <c r="E20" s="12"/>
      <c r="F20" s="12"/>
    </row>
    <row r="21" spans="1:6" ht="15.75" customHeight="1" x14ac:dyDescent="0.2">
      <c r="D21" s="12"/>
      <c r="E21" s="12"/>
      <c r="F21" s="12"/>
    </row>
    <row r="22" spans="1:6" ht="15.75" customHeight="1" x14ac:dyDescent="0.2">
      <c r="D22" s="12"/>
      <c r="E22" s="12"/>
      <c r="F22" s="12"/>
    </row>
    <row r="23" spans="1:6" ht="15.75" customHeight="1" x14ac:dyDescent="0.2">
      <c r="D23" s="12"/>
      <c r="E23" s="12"/>
      <c r="F23" s="12"/>
    </row>
    <row r="24" spans="1:6" ht="15.75" customHeight="1" x14ac:dyDescent="0.2">
      <c r="D24" s="12"/>
      <c r="E24" s="12"/>
      <c r="F24" s="12"/>
    </row>
    <row r="25" spans="1:6" ht="15.75" customHeight="1" x14ac:dyDescent="0.2">
      <c r="D25" s="12"/>
      <c r="E25" s="12"/>
      <c r="F25" s="12"/>
    </row>
    <row r="26" spans="1:6" ht="15.75" customHeight="1" x14ac:dyDescent="0.2"/>
    <row r="27" spans="1:6" ht="15.75" customHeight="1" x14ac:dyDescent="0.2"/>
    <row r="28" spans="1:6" ht="15.75" customHeight="1" x14ac:dyDescent="0.2"/>
    <row r="29" spans="1:6" ht="15.75" customHeight="1" x14ac:dyDescent="0.2"/>
    <row r="30" spans="1:6" ht="15.75" customHeight="1" x14ac:dyDescent="0.2"/>
    <row r="31" spans="1:6" ht="15.75" customHeight="1" x14ac:dyDescent="0.2"/>
    <row r="32" spans="1: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</sheetData>
  <mergeCells count="20">
    <mergeCell ref="A6:F6"/>
    <mergeCell ref="B7:E7"/>
    <mergeCell ref="B12:E12"/>
    <mergeCell ref="B8:E8"/>
    <mergeCell ref="B9:E9"/>
    <mergeCell ref="B10:E10"/>
    <mergeCell ref="B11:E11"/>
    <mergeCell ref="B1:F1"/>
    <mergeCell ref="B2:F2"/>
    <mergeCell ref="B3:F3"/>
    <mergeCell ref="B4:F4"/>
    <mergeCell ref="A5:F5"/>
    <mergeCell ref="A18:D18"/>
    <mergeCell ref="E13:E14"/>
    <mergeCell ref="E15:E16"/>
    <mergeCell ref="A15:D16"/>
    <mergeCell ref="F13:F14"/>
    <mergeCell ref="F15:F18"/>
    <mergeCell ref="A13:D14"/>
    <mergeCell ref="A17:D17"/>
  </mergeCells>
  <pageMargins left="0.7" right="0.7" top="1.1721874999999999" bottom="0.89583333333333337" header="0" footer="0"/>
  <pageSetup paperSize="9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999"/>
  <sheetViews>
    <sheetView zoomScaleNormal="100" workbookViewId="0">
      <selection activeCell="F19" sqref="F19:G20"/>
    </sheetView>
  </sheetViews>
  <sheetFormatPr defaultColWidth="12.625" defaultRowHeight="15" customHeight="1" x14ac:dyDescent="0.2"/>
  <cols>
    <col min="1" max="1" width="10.875" customWidth="1"/>
    <col min="2" max="3" width="7.625" customWidth="1"/>
    <col min="4" max="4" width="18.625" customWidth="1"/>
    <col min="5" max="5" width="38.25" customWidth="1"/>
    <col min="6" max="6" width="19.875" customWidth="1"/>
    <col min="7" max="7" width="18.5" customWidth="1"/>
    <col min="8" max="26" width="7.625" customWidth="1"/>
  </cols>
  <sheetData>
    <row r="1" spans="1:7" x14ac:dyDescent="0.25">
      <c r="A1" s="450" t="s">
        <v>0</v>
      </c>
      <c r="B1" s="535" t="str">
        <f>'PLANILHA ORÇAMENTÁRIA'!B1:F1</f>
        <v>Construção de Refeitório no Centro de Reciclagem</v>
      </c>
      <c r="C1" s="536"/>
      <c r="D1" s="536"/>
      <c r="E1" s="536"/>
      <c r="F1" s="537"/>
      <c r="G1" s="89" t="s">
        <v>360</v>
      </c>
    </row>
    <row r="2" spans="1:7" ht="15.75" thickBot="1" x14ac:dyDescent="0.3">
      <c r="A2" s="451" t="s">
        <v>1</v>
      </c>
      <c r="B2" s="535" t="str">
        <f>'PLANILHA ORÇAMENTÁRIA'!B2:F2</f>
        <v>Prefeitura Municipal de Araputanga</v>
      </c>
      <c r="C2" s="536"/>
      <c r="D2" s="536"/>
      <c r="E2" s="536"/>
      <c r="F2" s="537"/>
      <c r="G2" s="90" t="s">
        <v>613</v>
      </c>
    </row>
    <row r="3" spans="1:7" x14ac:dyDescent="0.25">
      <c r="A3" s="451" t="s">
        <v>2</v>
      </c>
      <c r="B3" s="535" t="str">
        <f>'PLANILHA ORÇAMENTÁRIA'!B3:F3</f>
        <v>Estrada Municipal MT-475, Zona Rural</v>
      </c>
      <c r="C3" s="536"/>
      <c r="D3" s="536"/>
      <c r="E3" s="536"/>
      <c r="F3" s="537"/>
      <c r="G3" s="89" t="s">
        <v>277</v>
      </c>
    </row>
    <row r="4" spans="1:7" ht="15" customHeight="1" thickBot="1" x14ac:dyDescent="0.3">
      <c r="A4" s="452" t="s">
        <v>3</v>
      </c>
      <c r="B4" s="538" t="str">
        <f>'PLANILHA ORÇAMENTÁRIA'!B4:F4</f>
        <v>17 de agosto de 2022</v>
      </c>
      <c r="C4" s="539"/>
      <c r="D4" s="539"/>
      <c r="E4" s="539"/>
      <c r="F4" s="540"/>
      <c r="G4" s="295">
        <f>BDI!D26/100</f>
        <v>0.26239999999999997</v>
      </c>
    </row>
    <row r="5" spans="1:7" ht="15.75" thickBot="1" x14ac:dyDescent="0.25">
      <c r="A5" s="564" t="s">
        <v>608</v>
      </c>
      <c r="B5" s="565"/>
      <c r="C5" s="565"/>
      <c r="D5" s="565"/>
      <c r="E5" s="565"/>
      <c r="F5" s="565"/>
      <c r="G5" s="566"/>
    </row>
    <row r="6" spans="1:7" ht="15.75" thickBot="1" x14ac:dyDescent="0.25">
      <c r="A6" s="561"/>
      <c r="B6" s="562"/>
      <c r="C6" s="562"/>
      <c r="D6" s="562"/>
      <c r="E6" s="562"/>
      <c r="F6" s="562"/>
      <c r="G6" s="563"/>
    </row>
    <row r="7" spans="1:7" ht="15.75" thickBot="1" x14ac:dyDescent="0.25">
      <c r="A7" s="234" t="s">
        <v>74</v>
      </c>
      <c r="B7" s="518" t="s">
        <v>6</v>
      </c>
      <c r="C7" s="553"/>
      <c r="D7" s="553"/>
      <c r="E7" s="519"/>
      <c r="F7" s="6" t="s">
        <v>337</v>
      </c>
      <c r="G7" s="235" t="s">
        <v>338</v>
      </c>
    </row>
    <row r="8" spans="1:7" ht="14.25" x14ac:dyDescent="0.2">
      <c r="A8" s="108" t="s">
        <v>8</v>
      </c>
      <c r="B8" s="557" t="str">
        <f>'PLANILHA ORÇAMENTÁRIA'!D7</f>
        <v>SERVIÇOS PRELIMINARES</v>
      </c>
      <c r="C8" s="558"/>
      <c r="D8" s="558"/>
      <c r="E8" s="559"/>
      <c r="F8" s="453">
        <f>'PLANILHA ORÇAMENTÁRIA'!I7</f>
        <v>12006.34</v>
      </c>
      <c r="G8" s="454">
        <f t="shared" ref="G8:G17" si="0">(F8/$F$18)</f>
        <v>5.0664799473128019E-2</v>
      </c>
    </row>
    <row r="9" spans="1:7" ht="14.25" x14ac:dyDescent="0.2">
      <c r="A9" s="236" t="s">
        <v>9</v>
      </c>
      <c r="B9" s="560" t="str">
        <f>'PLANILHA ORÇAMENTÁRIA'!D14</f>
        <v>ESTRUTURA DE CONCRETO ARMADO</v>
      </c>
      <c r="C9" s="507"/>
      <c r="D9" s="507"/>
      <c r="E9" s="527"/>
      <c r="F9" s="455">
        <f>'PLANILHA ORÇAMENTÁRIA'!I14</f>
        <v>56754.659999999989</v>
      </c>
      <c r="G9" s="454">
        <f t="shared" si="0"/>
        <v>0.23949542225737064</v>
      </c>
    </row>
    <row r="10" spans="1:7" ht="14.25" x14ac:dyDescent="0.2">
      <c r="A10" s="236" t="s">
        <v>10</v>
      </c>
      <c r="B10" s="560" t="str">
        <f>'PLANILHA ORÇAMENTÁRIA'!D46</f>
        <v xml:space="preserve">ALVENARIAS </v>
      </c>
      <c r="C10" s="507"/>
      <c r="D10" s="507"/>
      <c r="E10" s="527"/>
      <c r="F10" s="455">
        <f>'PLANILHA ORÇAMENTÁRIA'!I46</f>
        <v>39185.03</v>
      </c>
      <c r="G10" s="454">
        <f t="shared" si="0"/>
        <v>0.16535444500976199</v>
      </c>
    </row>
    <row r="11" spans="1:7" ht="14.25" x14ac:dyDescent="0.2">
      <c r="A11" s="108" t="s">
        <v>11</v>
      </c>
      <c r="B11" s="557" t="str">
        <f>'PLANILHA ORÇAMENTÁRIA'!D57</f>
        <v>COBERTURA E FORROS</v>
      </c>
      <c r="C11" s="558"/>
      <c r="D11" s="558"/>
      <c r="E11" s="559"/>
      <c r="F11" s="453">
        <f>'PLANILHA ORÇAMENTÁRIA'!I57</f>
        <v>40246.800000000003</v>
      </c>
      <c r="G11" s="454">
        <f t="shared" si="0"/>
        <v>0.16983494149216904</v>
      </c>
    </row>
    <row r="12" spans="1:7" ht="14.25" x14ac:dyDescent="0.2">
      <c r="A12" s="236" t="s">
        <v>305</v>
      </c>
      <c r="B12" s="560" t="str">
        <f>'PLANILHA ORÇAMENTÁRIA'!D64</f>
        <v>ESQUADRIAS</v>
      </c>
      <c r="C12" s="507"/>
      <c r="D12" s="507"/>
      <c r="E12" s="527"/>
      <c r="F12" s="455">
        <f>'PLANILHA ORÇAMENTÁRIA'!I64</f>
        <v>17326.68</v>
      </c>
      <c r="G12" s="454">
        <f t="shared" si="0"/>
        <v>7.3115767813926466E-2</v>
      </c>
    </row>
    <row r="13" spans="1:7" ht="14.25" x14ac:dyDescent="0.2">
      <c r="A13" s="236" t="s">
        <v>313</v>
      </c>
      <c r="B13" s="560" t="str">
        <f>'PLANILHA ORÇAMENTÁRIA'!D73</f>
        <v>PISOS</v>
      </c>
      <c r="C13" s="507"/>
      <c r="D13" s="507"/>
      <c r="E13" s="527"/>
      <c r="F13" s="455">
        <f>'PLANILHA ORÇAMENTÁRIA'!I73</f>
        <v>17811.349999999999</v>
      </c>
      <c r="G13" s="454">
        <f t="shared" si="0"/>
        <v>7.5160996281606107E-2</v>
      </c>
    </row>
    <row r="14" spans="1:7" ht="14.25" x14ac:dyDescent="0.2">
      <c r="A14" s="108" t="s">
        <v>318</v>
      </c>
      <c r="B14" s="557" t="str">
        <f>'PLANILHA ORÇAMENTÁRIA'!D80</f>
        <v>PINTURAS E CERÂMICAS EM ALVENARIAS</v>
      </c>
      <c r="C14" s="558"/>
      <c r="D14" s="558"/>
      <c r="E14" s="559"/>
      <c r="F14" s="453">
        <f>'PLANILHA ORÇAMENTÁRIA'!I80</f>
        <v>17983.11</v>
      </c>
      <c r="G14" s="454">
        <f t="shared" si="0"/>
        <v>7.5885795509139611E-2</v>
      </c>
    </row>
    <row r="15" spans="1:7" ht="14.25" x14ac:dyDescent="0.2">
      <c r="A15" s="236" t="s">
        <v>320</v>
      </c>
      <c r="B15" s="560" t="str">
        <f>'PLANILHA ORÇAMENTÁRIA'!D92</f>
        <v>INSTALAÇÕES HIDROSSANITÁRIAS</v>
      </c>
      <c r="C15" s="507"/>
      <c r="D15" s="507"/>
      <c r="E15" s="527"/>
      <c r="F15" s="455">
        <f>'PLANILHA ORÇAMENTÁRIA'!I92</f>
        <v>22358.100000000006</v>
      </c>
      <c r="G15" s="454">
        <f t="shared" si="0"/>
        <v>9.4347540807618632E-2</v>
      </c>
    </row>
    <row r="16" spans="1:7" ht="14.25" x14ac:dyDescent="0.2">
      <c r="A16" s="236" t="s">
        <v>307</v>
      </c>
      <c r="B16" s="560" t="str">
        <f>'PLANILHA ORÇAMENTÁRIA'!D141</f>
        <v>INSTALAÇÕES ELÉTRICAS</v>
      </c>
      <c r="C16" s="507"/>
      <c r="D16" s="507"/>
      <c r="E16" s="527"/>
      <c r="F16" s="455">
        <f>'PLANILHA ORÇAMENTÁRIA'!I141</f>
        <v>8431.02</v>
      </c>
      <c r="G16" s="454">
        <f t="shared" si="0"/>
        <v>3.5577531342101905E-2</v>
      </c>
    </row>
    <row r="17" spans="1:7" thickBot="1" x14ac:dyDescent="0.25">
      <c r="A17" s="108" t="s">
        <v>326</v>
      </c>
      <c r="B17" s="557" t="str">
        <f>'PLANILHA ORÇAMENTÁRIA'!D162</f>
        <v>SERVIÇOS COMPLEMENTARES</v>
      </c>
      <c r="C17" s="558"/>
      <c r="D17" s="558"/>
      <c r="E17" s="559"/>
      <c r="F17" s="453">
        <f>'PLANILHA ORÇAMENTÁRIA'!I162</f>
        <v>4872.880000000001</v>
      </c>
      <c r="G17" s="454">
        <f t="shared" si="0"/>
        <v>2.0562760013177715E-2</v>
      </c>
    </row>
    <row r="18" spans="1:7" ht="15.75" thickBot="1" x14ac:dyDescent="0.3">
      <c r="A18" s="456"/>
      <c r="B18" s="554" t="s">
        <v>12</v>
      </c>
      <c r="C18" s="555"/>
      <c r="D18" s="555"/>
      <c r="E18" s="556"/>
      <c r="F18" s="232">
        <f>SUM(F8:F17)</f>
        <v>236975.96999999997</v>
      </c>
      <c r="G18" s="233">
        <f>SUM(G8:G17)</f>
        <v>1.0000000000000002</v>
      </c>
    </row>
    <row r="19" spans="1:7" ht="15" customHeight="1" x14ac:dyDescent="0.2">
      <c r="A19" s="541" t="s">
        <v>137</v>
      </c>
      <c r="B19" s="542"/>
      <c r="C19" s="542"/>
      <c r="D19" s="542"/>
      <c r="E19" s="542" t="s">
        <v>138</v>
      </c>
      <c r="F19" s="549" t="s">
        <v>695</v>
      </c>
      <c r="G19" s="550"/>
    </row>
    <row r="20" spans="1:7" ht="26.25" customHeight="1" x14ac:dyDescent="0.2">
      <c r="A20" s="543"/>
      <c r="B20" s="544"/>
      <c r="C20" s="544"/>
      <c r="D20" s="544"/>
      <c r="E20" s="544"/>
      <c r="F20" s="551"/>
      <c r="G20" s="552"/>
    </row>
    <row r="21" spans="1:7" ht="15.75" customHeight="1" x14ac:dyDescent="0.2">
      <c r="A21" s="545"/>
      <c r="B21" s="546"/>
      <c r="C21" s="546"/>
      <c r="D21" s="546"/>
      <c r="E21" s="546"/>
      <c r="F21" s="529" t="s">
        <v>142</v>
      </c>
      <c r="G21" s="530"/>
    </row>
    <row r="22" spans="1:7" ht="36" customHeight="1" x14ac:dyDescent="0.2">
      <c r="A22" s="545"/>
      <c r="B22" s="546"/>
      <c r="C22" s="546"/>
      <c r="D22" s="546"/>
      <c r="E22" s="546"/>
      <c r="F22" s="531"/>
      <c r="G22" s="532"/>
    </row>
    <row r="23" spans="1:7" ht="15.75" customHeight="1" x14ac:dyDescent="0.2">
      <c r="A23" s="545" t="s">
        <v>13</v>
      </c>
      <c r="B23" s="546"/>
      <c r="C23" s="546"/>
      <c r="D23" s="546"/>
      <c r="E23" s="445" t="s">
        <v>610</v>
      </c>
      <c r="F23" s="531"/>
      <c r="G23" s="532"/>
    </row>
    <row r="24" spans="1:7" ht="15.75" customHeight="1" thickBot="1" x14ac:dyDescent="0.25">
      <c r="A24" s="547" t="s">
        <v>14</v>
      </c>
      <c r="B24" s="548"/>
      <c r="C24" s="548"/>
      <c r="D24" s="548"/>
      <c r="E24" s="446" t="s">
        <v>611</v>
      </c>
      <c r="F24" s="533"/>
      <c r="G24" s="534"/>
    </row>
    <row r="25" spans="1:7" ht="15.75" customHeight="1" x14ac:dyDescent="0.2">
      <c r="D25" s="12"/>
      <c r="E25" s="12"/>
      <c r="F25" s="12"/>
    </row>
    <row r="26" spans="1:7" ht="15.75" customHeight="1" x14ac:dyDescent="0.2">
      <c r="D26" s="12"/>
      <c r="E26" s="12"/>
      <c r="F26" s="12"/>
    </row>
    <row r="27" spans="1:7" ht="15.75" customHeight="1" x14ac:dyDescent="0.2">
      <c r="D27" s="12"/>
      <c r="E27" s="12"/>
      <c r="F27" s="12"/>
    </row>
    <row r="28" spans="1:7" ht="15.75" customHeight="1" x14ac:dyDescent="0.2">
      <c r="D28" s="12"/>
      <c r="E28" s="12"/>
      <c r="F28" s="12"/>
    </row>
    <row r="29" spans="1:7" ht="15.75" customHeight="1" x14ac:dyDescent="0.2">
      <c r="D29" s="12"/>
      <c r="E29" s="12"/>
      <c r="F29" s="12"/>
    </row>
    <row r="30" spans="1:7" ht="15.75" customHeight="1" x14ac:dyDescent="0.2">
      <c r="D30" s="12"/>
      <c r="E30" s="12"/>
      <c r="F30" s="12"/>
    </row>
    <row r="31" spans="1:7" ht="15.75" customHeight="1" x14ac:dyDescent="0.2">
      <c r="D31" s="12"/>
      <c r="E31" s="12"/>
      <c r="F31" s="12"/>
    </row>
    <row r="32" spans="1:7" ht="15.75" customHeight="1" x14ac:dyDescent="0.2"/>
    <row r="33" ht="9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29">
    <mergeCell ref="A6:G6"/>
    <mergeCell ref="A5:G5"/>
    <mergeCell ref="B8:E8"/>
    <mergeCell ref="B9:E9"/>
    <mergeCell ref="B10:E10"/>
    <mergeCell ref="B18:E18"/>
    <mergeCell ref="B11:E11"/>
    <mergeCell ref="B12:E12"/>
    <mergeCell ref="B13:E13"/>
    <mergeCell ref="B14:E14"/>
    <mergeCell ref="B15:E15"/>
    <mergeCell ref="B16:E16"/>
    <mergeCell ref="B17:E17"/>
    <mergeCell ref="F21:G21"/>
    <mergeCell ref="F22:G22"/>
    <mergeCell ref="F23:G23"/>
    <mergeCell ref="F24:G24"/>
    <mergeCell ref="B1:F1"/>
    <mergeCell ref="B2:F2"/>
    <mergeCell ref="B3:F3"/>
    <mergeCell ref="B4:F4"/>
    <mergeCell ref="A19:D20"/>
    <mergeCell ref="E19:E20"/>
    <mergeCell ref="A21:D22"/>
    <mergeCell ref="E21:E22"/>
    <mergeCell ref="A23:D23"/>
    <mergeCell ref="A24:D24"/>
    <mergeCell ref="F19:G20"/>
    <mergeCell ref="B7:E7"/>
  </mergeCells>
  <phoneticPr fontId="15" type="noConversion"/>
  <pageMargins left="1.5729166666666667" right="0.70866141732283472" top="1.3573958333333334" bottom="0.81270833333333337" header="0.31496062992125984" footer="0.31496062992125984"/>
  <pageSetup paperSize="9" scale="91" fitToHeight="0" orientation="landscape" r:id="rId1"/>
  <headerFooter>
    <oddHeader>&amp;C&amp;G</oddHeader>
    <oddFooter>&amp;CRua Antenor Mamedes, nº 911, Fone/Fax (65) 3261-1736
CEP: 78.260-000 – Araputanga – Mato Grosso
e-mail: engenharia@araputanga.mt.gov.br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882"/>
  <sheetViews>
    <sheetView view="pageLayout" topLeftCell="A7" zoomScaleNormal="100" workbookViewId="0">
      <selection activeCell="F26" sqref="F26"/>
    </sheetView>
  </sheetViews>
  <sheetFormatPr defaultColWidth="12.625" defaultRowHeight="15" customHeight="1" x14ac:dyDescent="0.2"/>
  <cols>
    <col min="1" max="2" width="16.5" customWidth="1"/>
    <col min="3" max="3" width="13.375" customWidth="1"/>
    <col min="4" max="4" width="60.625" customWidth="1"/>
    <col min="5" max="5" width="7" customWidth="1"/>
    <col min="6" max="6" width="11.75" customWidth="1"/>
    <col min="7" max="7" width="14.25" customWidth="1"/>
    <col min="8" max="8" width="23.625" customWidth="1"/>
    <col min="9" max="9" width="23.875" customWidth="1"/>
    <col min="10" max="27" width="7.625" customWidth="1"/>
  </cols>
  <sheetData>
    <row r="1" spans="1:27" ht="15.75" thickBot="1" x14ac:dyDescent="0.3">
      <c r="A1" s="14" t="s">
        <v>0</v>
      </c>
      <c r="B1" s="575" t="s">
        <v>145</v>
      </c>
      <c r="C1" s="576"/>
      <c r="D1" s="576"/>
      <c r="E1" s="576"/>
      <c r="F1" s="576"/>
      <c r="G1" s="581" t="s">
        <v>15</v>
      </c>
      <c r="H1" s="582"/>
      <c r="I1" s="583"/>
    </row>
    <row r="2" spans="1:27" ht="15.75" thickBot="1" x14ac:dyDescent="0.3">
      <c r="A2" s="14" t="s">
        <v>1</v>
      </c>
      <c r="B2" s="575" t="s">
        <v>146</v>
      </c>
      <c r="C2" s="576"/>
      <c r="D2" s="576"/>
      <c r="E2" s="576"/>
      <c r="F2" s="576"/>
      <c r="G2" s="584"/>
      <c r="H2" s="585"/>
      <c r="I2" s="586"/>
    </row>
    <row r="3" spans="1:27" x14ac:dyDescent="0.25">
      <c r="A3" s="14" t="s">
        <v>2</v>
      </c>
      <c r="B3" s="575" t="s">
        <v>251</v>
      </c>
      <c r="C3" s="576"/>
      <c r="D3" s="576"/>
      <c r="E3" s="576"/>
      <c r="F3" s="576"/>
      <c r="G3" s="579" t="s">
        <v>210</v>
      </c>
      <c r="H3" s="580"/>
      <c r="I3" s="89" t="s">
        <v>16</v>
      </c>
    </row>
    <row r="4" spans="1:27" ht="15.75" thickBot="1" x14ac:dyDescent="0.3">
      <c r="A4" s="15" t="s">
        <v>3</v>
      </c>
      <c r="B4" s="577" t="s">
        <v>147</v>
      </c>
      <c r="C4" s="578"/>
      <c r="D4" s="578"/>
      <c r="E4" s="578"/>
      <c r="F4" s="578"/>
      <c r="G4" s="98" t="s">
        <v>144</v>
      </c>
      <c r="H4" s="97" t="s">
        <v>143</v>
      </c>
      <c r="I4" s="90">
        <f>BDI!D26/100</f>
        <v>0.26239999999999997</v>
      </c>
    </row>
    <row r="5" spans="1:27" ht="15.75" thickBot="1" x14ac:dyDescent="0.3">
      <c r="A5" s="567" t="s">
        <v>17</v>
      </c>
      <c r="B5" s="568"/>
      <c r="C5" s="513"/>
      <c r="D5" s="513"/>
      <c r="E5" s="513"/>
      <c r="F5" s="513"/>
      <c r="G5" s="569"/>
      <c r="H5" s="569"/>
      <c r="I5" s="570"/>
    </row>
    <row r="6" spans="1:27" ht="30.75" thickBot="1" x14ac:dyDescent="0.3">
      <c r="A6" s="16" t="s">
        <v>107</v>
      </c>
      <c r="B6" s="16" t="s">
        <v>5</v>
      </c>
      <c r="C6" s="17" t="s">
        <v>18</v>
      </c>
      <c r="D6" s="17" t="s">
        <v>19</v>
      </c>
      <c r="E6" s="17" t="s">
        <v>20</v>
      </c>
      <c r="F6" s="17" t="s">
        <v>21</v>
      </c>
      <c r="G6" s="18" t="s">
        <v>22</v>
      </c>
      <c r="H6" s="18" t="s">
        <v>23</v>
      </c>
      <c r="I6" s="19" t="s">
        <v>24</v>
      </c>
      <c r="J6" s="20"/>
    </row>
    <row r="7" spans="1:27" x14ac:dyDescent="0.2">
      <c r="A7" s="21"/>
      <c r="B7" s="21" t="s">
        <v>8</v>
      </c>
      <c r="C7" s="21"/>
      <c r="D7" s="22" t="s">
        <v>25</v>
      </c>
      <c r="E7" s="21"/>
      <c r="F7" s="23"/>
      <c r="G7" s="23"/>
      <c r="H7" s="24"/>
      <c r="I7" s="23" t="e">
        <f>SUM(I8:I12)</f>
        <v>#REF!</v>
      </c>
    </row>
    <row r="8" spans="1:27" ht="14.25" x14ac:dyDescent="0.2">
      <c r="A8" s="84" t="s">
        <v>108</v>
      </c>
      <c r="B8" s="25" t="s">
        <v>26</v>
      </c>
      <c r="C8" s="25" t="s">
        <v>27</v>
      </c>
      <c r="D8" s="26" t="s">
        <v>28</v>
      </c>
      <c r="E8" s="25" t="s">
        <v>29</v>
      </c>
      <c r="F8" s="27">
        <v>3</v>
      </c>
      <c r="G8" s="27" t="e">
        <f>#REF!</f>
        <v>#REF!</v>
      </c>
      <c r="H8" s="10" t="e">
        <f>G8+(G8*$I$4)</f>
        <v>#REF!</v>
      </c>
      <c r="I8" s="27" t="e">
        <f>H8*F8</f>
        <v>#REF!</v>
      </c>
    </row>
    <row r="9" spans="1:27" ht="28.5" x14ac:dyDescent="0.2">
      <c r="A9" s="84" t="s">
        <v>47</v>
      </c>
      <c r="B9" s="84" t="s">
        <v>112</v>
      </c>
      <c r="C9" s="25">
        <v>93584</v>
      </c>
      <c r="D9" s="83" t="s">
        <v>113</v>
      </c>
      <c r="E9" s="25" t="s">
        <v>29</v>
      </c>
      <c r="F9" s="27">
        <v>6</v>
      </c>
      <c r="G9" s="27">
        <v>650.95000000000005</v>
      </c>
      <c r="H9" s="76">
        <f>G9+(G9*$I$4)</f>
        <v>821.75927999999999</v>
      </c>
      <c r="I9" s="27">
        <f>H9*F9</f>
        <v>4930.5556799999995</v>
      </c>
    </row>
    <row r="10" spans="1:27" ht="14.25" x14ac:dyDescent="0.2">
      <c r="A10" s="84" t="s">
        <v>47</v>
      </c>
      <c r="B10" s="84" t="s">
        <v>117</v>
      </c>
      <c r="C10" s="25">
        <v>99063</v>
      </c>
      <c r="D10" s="83" t="s">
        <v>231</v>
      </c>
      <c r="E10" s="84" t="s">
        <v>41</v>
      </c>
      <c r="F10" s="27">
        <v>6</v>
      </c>
      <c r="G10" s="27">
        <v>3.55</v>
      </c>
      <c r="H10" s="76">
        <f>G10+(G10*$I$4)</f>
        <v>4.4815199999999997</v>
      </c>
      <c r="I10" s="27">
        <f>H10*F10</f>
        <v>26.889119999999998</v>
      </c>
    </row>
    <row r="11" spans="1:27" s="82" customFormat="1" ht="15.75" customHeight="1" x14ac:dyDescent="0.25">
      <c r="A11" s="77"/>
      <c r="B11" s="77"/>
      <c r="C11" s="77"/>
      <c r="D11" s="78" t="s">
        <v>116</v>
      </c>
      <c r="E11" s="77"/>
      <c r="F11" s="79"/>
      <c r="G11" s="79"/>
      <c r="H11" s="80"/>
      <c r="I11" s="79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</row>
    <row r="12" spans="1:27" ht="14.25" x14ac:dyDescent="0.2">
      <c r="A12" s="84" t="s">
        <v>108</v>
      </c>
      <c r="B12" s="84" t="s">
        <v>230</v>
      </c>
      <c r="C12" s="84" t="s">
        <v>208</v>
      </c>
      <c r="D12" s="83" t="e">
        <f>#REF!</f>
        <v>#REF!</v>
      </c>
      <c r="E12" s="84" t="s">
        <v>118</v>
      </c>
      <c r="F12" s="27">
        <v>3</v>
      </c>
      <c r="G12" s="27" t="e">
        <f>#REF!</f>
        <v>#REF!</v>
      </c>
      <c r="H12" s="76" t="e">
        <f>G12+(G12*$I$4)</f>
        <v>#REF!</v>
      </c>
      <c r="I12" s="27" t="e">
        <f>H12*F12</f>
        <v>#REF!</v>
      </c>
    </row>
    <row r="13" spans="1:27" x14ac:dyDescent="0.2">
      <c r="A13" s="28"/>
      <c r="B13" s="28" t="s">
        <v>9</v>
      </c>
      <c r="C13" s="29"/>
      <c r="D13" s="30" t="s">
        <v>89</v>
      </c>
      <c r="E13" s="29"/>
      <c r="F13" s="31"/>
      <c r="G13" s="31" t="s">
        <v>30</v>
      </c>
      <c r="H13" s="32"/>
      <c r="I13" s="31">
        <f>SUM(I14:I21)</f>
        <v>140550.81559031288</v>
      </c>
    </row>
    <row r="14" spans="1:27" ht="85.5" x14ac:dyDescent="0.2">
      <c r="A14" s="84" t="s">
        <v>47</v>
      </c>
      <c r="B14" s="25" t="s">
        <v>31</v>
      </c>
      <c r="C14" s="25">
        <v>90084</v>
      </c>
      <c r="D14" s="26" t="s">
        <v>90</v>
      </c>
      <c r="E14" s="25" t="s">
        <v>32</v>
      </c>
      <c r="F14" s="27">
        <f>('CÁLCULO DE VOL E ESC REDE PRIN.'!J19+'CAL VOL. REDE COL.'!J33+'CALC. VOL PV'!J19+'CALC. VOL BL'!J10)-F15</f>
        <v>2359.3950096665003</v>
      </c>
      <c r="G14" s="27">
        <v>7.61</v>
      </c>
      <c r="H14" s="10">
        <f t="shared" ref="H14:H21" si="0">G14+(G14*$I$4)</f>
        <v>9.6068639999999998</v>
      </c>
      <c r="I14" s="27">
        <f t="shared" ref="I14:I20" si="1">H14*F14</f>
        <v>22666.386980144754</v>
      </c>
    </row>
    <row r="15" spans="1:27" ht="85.5" x14ac:dyDescent="0.2">
      <c r="A15" s="84" t="s">
        <v>47</v>
      </c>
      <c r="B15" s="84" t="s">
        <v>33</v>
      </c>
      <c r="C15" s="25">
        <v>102278</v>
      </c>
      <c r="D15" s="83" t="s">
        <v>126</v>
      </c>
      <c r="E15" s="25" t="s">
        <v>32</v>
      </c>
      <c r="F15" s="27">
        <f>SUM('CÁLCULO DE VOL E ESC REDE PRIN.'!J15:J18)</f>
        <v>843.90649999999994</v>
      </c>
      <c r="G15" s="27">
        <v>6.93</v>
      </c>
      <c r="H15" s="76">
        <f t="shared" si="0"/>
        <v>8.7484319999999993</v>
      </c>
      <c r="I15" s="27">
        <f>H15*F15</f>
        <v>7382.8586296079993</v>
      </c>
    </row>
    <row r="16" spans="1:27" ht="42.75" x14ac:dyDescent="0.2">
      <c r="A16" s="84" t="s">
        <v>47</v>
      </c>
      <c r="B16" s="84" t="s">
        <v>34</v>
      </c>
      <c r="C16" s="25">
        <v>101572</v>
      </c>
      <c r="D16" s="26" t="s">
        <v>91</v>
      </c>
      <c r="E16" s="25" t="s">
        <v>29</v>
      </c>
      <c r="F16" s="27">
        <f>SUM('CÁLCULO DE VOL E ESC REDE PRIN.'!J9:J15)</f>
        <v>2293.5010000000002</v>
      </c>
      <c r="G16" s="27">
        <v>12.12</v>
      </c>
      <c r="H16" s="10">
        <f t="shared" si="0"/>
        <v>15.300287999999998</v>
      </c>
      <c r="I16" s="27">
        <f t="shared" si="1"/>
        <v>35091.225828287999</v>
      </c>
    </row>
    <row r="17" spans="1:27" ht="42.75" x14ac:dyDescent="0.2">
      <c r="A17" s="84" t="s">
        <v>47</v>
      </c>
      <c r="B17" s="84" t="s">
        <v>34</v>
      </c>
      <c r="C17" s="25">
        <v>101573</v>
      </c>
      <c r="D17" s="83" t="s">
        <v>127</v>
      </c>
      <c r="E17" s="25" t="s">
        <v>29</v>
      </c>
      <c r="F17" s="27">
        <f>SUM('CÁLCULO DE VOL E ESC REDE PRIN.'!J15:J18)</f>
        <v>843.90649999999994</v>
      </c>
      <c r="G17" s="27">
        <v>18.28</v>
      </c>
      <c r="H17" s="76">
        <f t="shared" si="0"/>
        <v>23.076672000000002</v>
      </c>
      <c r="I17" s="27">
        <f>H17*F17</f>
        <v>19474.553499168</v>
      </c>
    </row>
    <row r="18" spans="1:27" ht="32.25" customHeight="1" x14ac:dyDescent="0.25">
      <c r="A18" s="84" t="s">
        <v>47</v>
      </c>
      <c r="B18" s="84" t="s">
        <v>35</v>
      </c>
      <c r="C18" s="25">
        <v>101622</v>
      </c>
      <c r="D18" s="26" t="s">
        <v>92</v>
      </c>
      <c r="E18" s="25" t="s">
        <v>32</v>
      </c>
      <c r="F18" s="27">
        <f>SUM('CÁLCULO DE VOL E ESC REDE PRIN.'!I9:I14)</f>
        <v>77</v>
      </c>
      <c r="G18" s="27">
        <v>148.11000000000001</v>
      </c>
      <c r="H18" s="10">
        <f t="shared" si="0"/>
        <v>186.974064</v>
      </c>
      <c r="I18" s="27">
        <f t="shared" si="1"/>
        <v>14397.002928</v>
      </c>
      <c r="M18" s="33"/>
    </row>
    <row r="19" spans="1:27" ht="45.75" customHeight="1" x14ac:dyDescent="0.25">
      <c r="A19" s="84" t="s">
        <v>47</v>
      </c>
      <c r="B19" s="84" t="s">
        <v>35</v>
      </c>
      <c r="C19" s="25">
        <v>101625</v>
      </c>
      <c r="D19" s="83" t="s">
        <v>128</v>
      </c>
      <c r="E19" s="25" t="s">
        <v>32</v>
      </c>
      <c r="F19" s="27">
        <f>SUM('CÁLCULO DE VOL E ESC REDE PRIN.'!I15:I18)</f>
        <v>36.550000000000004</v>
      </c>
      <c r="G19" s="27">
        <v>120.92</v>
      </c>
      <c r="H19" s="76">
        <f t="shared" si="0"/>
        <v>152.64940799999999</v>
      </c>
      <c r="I19" s="27">
        <f>H19*F19</f>
        <v>5579.3358624000002</v>
      </c>
      <c r="M19" s="33"/>
    </row>
    <row r="20" spans="1:27" ht="74.25" customHeight="1" x14ac:dyDescent="0.2">
      <c r="A20" s="84" t="s">
        <v>47</v>
      </c>
      <c r="B20" s="84" t="s">
        <v>125</v>
      </c>
      <c r="C20" s="25">
        <v>93361</v>
      </c>
      <c r="D20" s="26" t="s">
        <v>93</v>
      </c>
      <c r="E20" s="25" t="s">
        <v>32</v>
      </c>
      <c r="F20" s="27">
        <f>('CÁLCULO DE VOL E ESC REDE PRIN.'!K19+'CAL VOL. REDE COL.'!K33+'CALC. VOL PV'!K19)-F21</f>
        <v>1756.9495554746418</v>
      </c>
      <c r="G20" s="27">
        <v>13.01</v>
      </c>
      <c r="H20" s="10">
        <f t="shared" si="0"/>
        <v>16.423824</v>
      </c>
      <c r="I20" s="27">
        <f t="shared" si="1"/>
        <v>28855.830275993754</v>
      </c>
    </row>
    <row r="21" spans="1:27" ht="74.25" customHeight="1" x14ac:dyDescent="0.2">
      <c r="A21" s="84" t="s">
        <v>47</v>
      </c>
      <c r="B21" s="84" t="s">
        <v>125</v>
      </c>
      <c r="C21" s="25">
        <v>93362</v>
      </c>
      <c r="D21" s="83" t="s">
        <v>129</v>
      </c>
      <c r="E21" s="25" t="s">
        <v>32</v>
      </c>
      <c r="F21" s="27">
        <f>SUM('CÁLCULO DE VOL E ESC REDE PRIN.'!K15:K18)</f>
        <v>586.153819668089</v>
      </c>
      <c r="G21" s="27">
        <v>9.6</v>
      </c>
      <c r="H21" s="76">
        <f t="shared" si="0"/>
        <v>12.119039999999998</v>
      </c>
      <c r="I21" s="27">
        <f>H21*F21</f>
        <v>7103.6215867103565</v>
      </c>
    </row>
    <row r="22" spans="1:27" ht="15.75" customHeight="1" x14ac:dyDescent="0.2">
      <c r="A22" s="28" t="s">
        <v>10</v>
      </c>
      <c r="B22" s="28" t="s">
        <v>10</v>
      </c>
      <c r="C22" s="29"/>
      <c r="D22" s="30" t="s">
        <v>94</v>
      </c>
      <c r="E22" s="29"/>
      <c r="F22" s="31"/>
      <c r="G22" s="31" t="s">
        <v>30</v>
      </c>
      <c r="H22" s="32"/>
      <c r="I22" s="31" t="e">
        <f>SUM(I25:I38)</f>
        <v>#REF!</v>
      </c>
    </row>
    <row r="23" spans="1:27" ht="15.75" customHeight="1" x14ac:dyDescent="0.25">
      <c r="A23" s="34"/>
      <c r="B23" s="34"/>
      <c r="C23" s="34"/>
      <c r="D23" s="35" t="s">
        <v>95</v>
      </c>
      <c r="E23" s="34"/>
      <c r="F23" s="36"/>
      <c r="G23" s="36"/>
      <c r="H23" s="37"/>
      <c r="I23" s="36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</row>
    <row r="24" spans="1:27" s="82" customFormat="1" ht="15.75" customHeight="1" x14ac:dyDescent="0.25">
      <c r="A24" s="77"/>
      <c r="B24" s="77"/>
      <c r="C24" s="77"/>
      <c r="D24" s="78" t="s">
        <v>96</v>
      </c>
      <c r="E24" s="77"/>
      <c r="F24" s="79"/>
      <c r="G24" s="79"/>
      <c r="H24" s="80"/>
      <c r="I24" s="79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</row>
    <row r="25" spans="1:27" ht="69" customHeight="1" x14ac:dyDescent="0.2">
      <c r="A25" s="84" t="s">
        <v>47</v>
      </c>
      <c r="B25" s="25" t="s">
        <v>37</v>
      </c>
      <c r="C25" s="25">
        <v>92226</v>
      </c>
      <c r="D25" s="83" t="s">
        <v>130</v>
      </c>
      <c r="E25" s="25" t="s">
        <v>41</v>
      </c>
      <c r="F25" s="27">
        <f>SUM('CÁLCULO DE VOL E ESC REDE PRIN.'!C9:C14)</f>
        <v>638</v>
      </c>
      <c r="G25" s="27">
        <v>511.75</v>
      </c>
      <c r="H25" s="10">
        <f>G25+(G25*$I$4)</f>
        <v>646.03319999999997</v>
      </c>
      <c r="I25" s="27">
        <f>H25*F25</f>
        <v>412169.18159999995</v>
      </c>
      <c r="J25" s="186"/>
    </row>
    <row r="26" spans="1:27" ht="69" customHeight="1" x14ac:dyDescent="0.2">
      <c r="A26" s="84" t="s">
        <v>47</v>
      </c>
      <c r="B26" s="25" t="s">
        <v>37</v>
      </c>
      <c r="C26" s="25">
        <v>92831</v>
      </c>
      <c r="D26" s="83" t="s">
        <v>131</v>
      </c>
      <c r="E26" s="25" t="s">
        <v>41</v>
      </c>
      <c r="F26" s="27">
        <f>SUM('CÁLCULO DE VOL E ESC REDE PRIN.'!C15:C18)</f>
        <v>269</v>
      </c>
      <c r="G26" s="27">
        <v>1048.5899999999999</v>
      </c>
      <c r="H26" s="76">
        <f>G26+(G26*$I$4)</f>
        <v>1323.7400159999997</v>
      </c>
      <c r="I26" s="27">
        <f>H26*F26</f>
        <v>356086.06430399994</v>
      </c>
    </row>
    <row r="27" spans="1:27" s="82" customFormat="1" ht="15.75" customHeight="1" x14ac:dyDescent="0.25">
      <c r="A27" s="77"/>
      <c r="B27" s="77"/>
      <c r="C27" s="77"/>
      <c r="D27" s="78" t="s">
        <v>97</v>
      </c>
      <c r="E27" s="77"/>
      <c r="F27" s="79"/>
      <c r="G27" s="79"/>
      <c r="H27" s="80"/>
      <c r="I27" s="79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</row>
    <row r="28" spans="1:27" ht="69" customHeight="1" x14ac:dyDescent="0.2">
      <c r="A28" s="84" t="s">
        <v>47</v>
      </c>
      <c r="B28" s="25" t="s">
        <v>37</v>
      </c>
      <c r="C28" s="25">
        <v>92219</v>
      </c>
      <c r="D28" s="26" t="s">
        <v>98</v>
      </c>
      <c r="E28" s="25" t="s">
        <v>41</v>
      </c>
      <c r="F28" s="27">
        <f>SUM('CAL VOL. REDE COL.'!C9:C32)</f>
        <v>333.82</v>
      </c>
      <c r="G28" s="27">
        <v>150.04</v>
      </c>
      <c r="H28" s="10">
        <f>G28+(G28*$I$4)</f>
        <v>189.41049599999999</v>
      </c>
      <c r="I28" s="27">
        <f>H28*F28</f>
        <v>63229.011774719998</v>
      </c>
    </row>
    <row r="29" spans="1:27" ht="15.75" customHeight="1" x14ac:dyDescent="0.25">
      <c r="A29" s="34"/>
      <c r="B29" s="34"/>
      <c r="C29" s="34"/>
      <c r="D29" s="35" t="s">
        <v>99</v>
      </c>
      <c r="E29" s="34"/>
      <c r="F29" s="36"/>
      <c r="G29" s="36"/>
      <c r="H29" s="37"/>
      <c r="I29" s="36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</row>
    <row r="30" spans="1:27" s="82" customFormat="1" ht="15.75" customHeight="1" x14ac:dyDescent="0.25">
      <c r="A30" s="77"/>
      <c r="B30" s="77"/>
      <c r="C30" s="77"/>
      <c r="D30" s="78" t="s">
        <v>102</v>
      </c>
      <c r="E30" s="77"/>
      <c r="F30" s="79"/>
      <c r="G30" s="79"/>
      <c r="H30" s="80"/>
      <c r="I30" s="79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</row>
    <row r="31" spans="1:27" ht="27.75" customHeight="1" x14ac:dyDescent="0.2">
      <c r="A31" s="84" t="s">
        <v>109</v>
      </c>
      <c r="B31" s="25" t="s">
        <v>38</v>
      </c>
      <c r="C31" s="25">
        <v>2003618</v>
      </c>
      <c r="D31" s="26" t="s">
        <v>111</v>
      </c>
      <c r="E31" s="84" t="s">
        <v>36</v>
      </c>
      <c r="F31" s="27">
        <v>24</v>
      </c>
      <c r="G31" s="27">
        <v>737.21</v>
      </c>
      <c r="H31" s="10">
        <f>G31+(G31*$I$4)</f>
        <v>930.65390400000001</v>
      </c>
      <c r="I31" s="27">
        <f>H31*F31</f>
        <v>22335.693696000002</v>
      </c>
    </row>
    <row r="32" spans="1:27" s="82" customFormat="1" ht="15.75" customHeight="1" x14ac:dyDescent="0.25">
      <c r="A32" s="77"/>
      <c r="B32" s="77"/>
      <c r="C32" s="77"/>
      <c r="D32" s="78" t="s">
        <v>100</v>
      </c>
      <c r="E32" s="77"/>
      <c r="F32" s="79"/>
      <c r="G32" s="79"/>
      <c r="H32" s="80"/>
      <c r="I32" s="79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</row>
    <row r="33" spans="1:27" ht="27" customHeight="1" x14ac:dyDescent="0.2">
      <c r="A33" s="84" t="s">
        <v>109</v>
      </c>
      <c r="B33" s="25" t="s">
        <v>39</v>
      </c>
      <c r="C33" s="25">
        <v>2003684</v>
      </c>
      <c r="D33" s="26" t="s">
        <v>132</v>
      </c>
      <c r="E33" s="84" t="s">
        <v>36</v>
      </c>
      <c r="F33" s="27">
        <v>5</v>
      </c>
      <c r="G33" s="27">
        <v>2250.5100000000002</v>
      </c>
      <c r="H33" s="10">
        <f>G33+(G33*$I$4)</f>
        <v>2841.0438240000003</v>
      </c>
      <c r="I33" s="27">
        <f>H33*F33</f>
        <v>14205.219120000002</v>
      </c>
    </row>
    <row r="34" spans="1:27" ht="25.5" customHeight="1" x14ac:dyDescent="0.2">
      <c r="A34" s="84" t="s">
        <v>109</v>
      </c>
      <c r="B34" s="25" t="s">
        <v>40</v>
      </c>
      <c r="C34" s="25">
        <v>2003688</v>
      </c>
      <c r="D34" s="83" t="s">
        <v>133</v>
      </c>
      <c r="E34" s="84" t="s">
        <v>36</v>
      </c>
      <c r="F34" s="27">
        <v>5</v>
      </c>
      <c r="G34" s="27">
        <v>3311.33</v>
      </c>
      <c r="H34" s="76">
        <f>G34+(G34*$I$4)</f>
        <v>4180.222992</v>
      </c>
      <c r="I34" s="27">
        <f>H34*F34</f>
        <v>20901.114959999999</v>
      </c>
    </row>
    <row r="35" spans="1:27" ht="60" customHeight="1" x14ac:dyDescent="0.2">
      <c r="A35" s="84" t="s">
        <v>47</v>
      </c>
      <c r="B35" s="25" t="s">
        <v>39</v>
      </c>
      <c r="C35" s="25">
        <v>98051</v>
      </c>
      <c r="D35" s="83" t="s">
        <v>110</v>
      </c>
      <c r="E35" s="84" t="s">
        <v>41</v>
      </c>
      <c r="F35" s="27">
        <f>SUM('CALC. VOL PV'!I9:I18)</f>
        <v>9.08</v>
      </c>
      <c r="G35" s="27">
        <v>749.73</v>
      </c>
      <c r="H35" s="76">
        <f>G35+(G35*$I$4)</f>
        <v>946.45915200000002</v>
      </c>
      <c r="I35" s="27">
        <f>H35*F35</f>
        <v>8593.8491001599996</v>
      </c>
    </row>
    <row r="36" spans="1:27" ht="45" customHeight="1" x14ac:dyDescent="0.2">
      <c r="A36" s="25" t="s">
        <v>40</v>
      </c>
      <c r="B36" s="25" t="s">
        <v>40</v>
      </c>
      <c r="C36" s="84" t="s">
        <v>101</v>
      </c>
      <c r="D36" s="83" t="s">
        <v>106</v>
      </c>
      <c r="E36" s="84" t="s">
        <v>36</v>
      </c>
      <c r="F36" s="27">
        <v>10</v>
      </c>
      <c r="G36" s="27" t="e">
        <f>#REF!</f>
        <v>#REF!</v>
      </c>
      <c r="H36" s="10" t="e">
        <f>G36+(G36*$I$4)</f>
        <v>#REF!</v>
      </c>
      <c r="I36" s="27" t="e">
        <f>H36*F36</f>
        <v>#REF!</v>
      </c>
    </row>
    <row r="37" spans="1:27" s="82" customFormat="1" ht="15.75" customHeight="1" x14ac:dyDescent="0.25">
      <c r="A37" s="77"/>
      <c r="B37" s="77"/>
      <c r="C37" s="77"/>
      <c r="D37" s="78" t="s">
        <v>103</v>
      </c>
      <c r="E37" s="77"/>
      <c r="F37" s="79"/>
      <c r="G37" s="79"/>
      <c r="H37" s="80"/>
      <c r="I37" s="79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</row>
    <row r="38" spans="1:27" ht="24.75" customHeight="1" x14ac:dyDescent="0.2">
      <c r="A38" s="84" t="s">
        <v>109</v>
      </c>
      <c r="B38" s="25"/>
      <c r="C38" s="84">
        <v>2003461</v>
      </c>
      <c r="D38" s="26" t="s">
        <v>134</v>
      </c>
      <c r="E38" s="84" t="s">
        <v>36</v>
      </c>
      <c r="F38" s="27">
        <v>1</v>
      </c>
      <c r="G38" s="27">
        <v>4073.49</v>
      </c>
      <c r="H38" s="76">
        <f>G38+(G38*$I$4)</f>
        <v>5142.3737759999995</v>
      </c>
      <c r="I38" s="27">
        <f>H38*F38</f>
        <v>5142.3737759999995</v>
      </c>
    </row>
    <row r="39" spans="1:27" ht="15.75" customHeight="1" x14ac:dyDescent="0.25">
      <c r="A39" s="28" t="s">
        <v>11</v>
      </c>
      <c r="B39" s="28" t="s">
        <v>11</v>
      </c>
      <c r="C39" s="29"/>
      <c r="D39" s="30" t="s">
        <v>104</v>
      </c>
      <c r="E39" s="29"/>
      <c r="F39" s="31"/>
      <c r="G39" s="31" t="s">
        <v>30</v>
      </c>
      <c r="H39" s="32"/>
      <c r="I39" s="31">
        <f>SUM(I40:I43)</f>
        <v>10809.483048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 spans="1:27" s="82" customFormat="1" ht="15.75" customHeight="1" x14ac:dyDescent="0.25">
      <c r="A40" s="77"/>
      <c r="B40" s="77"/>
      <c r="C40" s="77"/>
      <c r="D40" s="78" t="s">
        <v>114</v>
      </c>
      <c r="E40" s="77"/>
      <c r="F40" s="79"/>
      <c r="G40" s="79"/>
      <c r="H40" s="80"/>
      <c r="I40" s="79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</row>
    <row r="41" spans="1:27" ht="27.75" customHeight="1" x14ac:dyDescent="0.2">
      <c r="A41" s="84" t="s">
        <v>47</v>
      </c>
      <c r="B41" s="25" t="s">
        <v>43</v>
      </c>
      <c r="C41" s="25">
        <v>95879</v>
      </c>
      <c r="D41" s="83" t="s">
        <v>135</v>
      </c>
      <c r="E41" s="84" t="s">
        <v>236</v>
      </c>
      <c r="F41" s="27">
        <f>'CALC. TRANSPORTES'!D21</f>
        <v>0</v>
      </c>
      <c r="G41" s="27">
        <v>1.0900000000000001</v>
      </c>
      <c r="H41" s="10">
        <f>G41+(G41*$I$4)</f>
        <v>1.3760160000000001</v>
      </c>
      <c r="I41" s="27">
        <f>H41*F41</f>
        <v>0</v>
      </c>
    </row>
    <row r="42" spans="1:27" s="82" customFormat="1" ht="15.75" customHeight="1" x14ac:dyDescent="0.25">
      <c r="A42" s="77"/>
      <c r="B42" s="77"/>
      <c r="C42" s="77"/>
      <c r="D42" s="78" t="s">
        <v>115</v>
      </c>
      <c r="E42" s="77"/>
      <c r="F42" s="79"/>
      <c r="G42" s="79"/>
      <c r="H42" s="80"/>
      <c r="I42" s="79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</row>
    <row r="43" spans="1:27" ht="57.75" customHeight="1" x14ac:dyDescent="0.25">
      <c r="A43" s="84" t="s">
        <v>47</v>
      </c>
      <c r="B43" s="25" t="s">
        <v>44</v>
      </c>
      <c r="C43" s="25">
        <v>100952</v>
      </c>
      <c r="D43" s="83" t="s">
        <v>136</v>
      </c>
      <c r="E43" s="84" t="s">
        <v>236</v>
      </c>
      <c r="F43" s="27">
        <f>'CALC. TRANSPORTES'!F11+'CALC. TRANSPORTES'!F14+'CALC. TRANSPORTES'!F15</f>
        <v>4391.1000000000004</v>
      </c>
      <c r="G43" s="27">
        <v>1.95</v>
      </c>
      <c r="H43" s="10">
        <f>G43+(G43*$I$4)</f>
        <v>2.4616799999999999</v>
      </c>
      <c r="I43" s="27">
        <f>H43*F43</f>
        <v>10809.483048</v>
      </c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</row>
    <row r="44" spans="1:27" ht="15.75" customHeight="1" thickBot="1" x14ac:dyDescent="0.3">
      <c r="A44" s="571"/>
      <c r="B44" s="572"/>
      <c r="C44" s="573"/>
      <c r="D44" s="573"/>
      <c r="E44" s="573"/>
      <c r="F44" s="573"/>
      <c r="G44" s="574"/>
      <c r="H44" s="87" t="s">
        <v>12</v>
      </c>
      <c r="I44" s="88" t="e">
        <f>SUM(I7:I43)/2</f>
        <v>#REF!</v>
      </c>
    </row>
    <row r="45" spans="1:27" ht="15.75" customHeight="1" x14ac:dyDescent="0.2">
      <c r="A45" s="587" t="s">
        <v>137</v>
      </c>
      <c r="B45" s="616"/>
      <c r="C45" s="588"/>
      <c r="D45" s="605" t="s">
        <v>138</v>
      </c>
      <c r="E45" s="587" t="s">
        <v>141</v>
      </c>
      <c r="F45" s="588"/>
      <c r="G45" s="591" t="s">
        <v>252</v>
      </c>
      <c r="H45" s="592"/>
      <c r="I45" s="593"/>
    </row>
    <row r="46" spans="1:27" ht="15.75" customHeight="1" thickBot="1" x14ac:dyDescent="0.25">
      <c r="A46" s="589"/>
      <c r="B46" s="617"/>
      <c r="C46" s="590"/>
      <c r="D46" s="606"/>
      <c r="E46" s="589"/>
      <c r="F46" s="590"/>
      <c r="G46" s="594"/>
      <c r="H46" s="594"/>
      <c r="I46" s="595"/>
    </row>
    <row r="47" spans="1:27" ht="15.75" customHeight="1" x14ac:dyDescent="0.2">
      <c r="A47" s="602"/>
      <c r="B47" s="603"/>
      <c r="C47" s="604"/>
      <c r="D47" s="96"/>
      <c r="E47" s="596" t="s">
        <v>142</v>
      </c>
      <c r="F47" s="597"/>
      <c r="G47" s="597"/>
      <c r="H47" s="597"/>
      <c r="I47" s="598"/>
    </row>
    <row r="48" spans="1:27" ht="15.75" customHeight="1" x14ac:dyDescent="0.2">
      <c r="A48" s="618"/>
      <c r="B48" s="619"/>
      <c r="C48" s="532"/>
      <c r="D48" s="93"/>
      <c r="E48" s="607" t="s">
        <v>209</v>
      </c>
      <c r="F48" s="608"/>
      <c r="G48" s="608"/>
      <c r="H48" s="608"/>
      <c r="I48" s="609"/>
    </row>
    <row r="49" spans="1:9" ht="15.75" customHeight="1" x14ac:dyDescent="0.2">
      <c r="A49" s="620" t="s">
        <v>13</v>
      </c>
      <c r="B49" s="621"/>
      <c r="C49" s="622"/>
      <c r="D49" s="95" t="s">
        <v>140</v>
      </c>
      <c r="E49" s="610"/>
      <c r="F49" s="611"/>
      <c r="G49" s="611"/>
      <c r="H49" s="611"/>
      <c r="I49" s="612"/>
    </row>
    <row r="50" spans="1:9" ht="15.75" customHeight="1" thickBot="1" x14ac:dyDescent="0.25">
      <c r="A50" s="599" t="s">
        <v>14</v>
      </c>
      <c r="B50" s="600"/>
      <c r="C50" s="601"/>
      <c r="D50" s="94" t="s">
        <v>139</v>
      </c>
      <c r="E50" s="613"/>
      <c r="F50" s="614"/>
      <c r="G50" s="614"/>
      <c r="H50" s="614"/>
      <c r="I50" s="615"/>
    </row>
    <row r="51" spans="1:9" ht="15.75" customHeight="1" x14ac:dyDescent="0.25">
      <c r="A51" s="40"/>
      <c r="B51" s="40"/>
      <c r="C51" s="40"/>
      <c r="D51" s="40"/>
      <c r="E51" s="40"/>
      <c r="F51" s="40"/>
      <c r="G51" s="40"/>
      <c r="H51" s="40"/>
      <c r="I51" s="40"/>
    </row>
    <row r="52" spans="1:9" ht="15.75" customHeight="1" x14ac:dyDescent="0.25">
      <c r="A52" s="40"/>
      <c r="B52" s="40"/>
      <c r="C52" s="40"/>
      <c r="D52" s="40"/>
      <c r="E52" s="40"/>
      <c r="F52" s="40"/>
      <c r="G52" s="40"/>
      <c r="H52" s="40"/>
      <c r="I52" s="40"/>
    </row>
    <row r="53" spans="1:9" ht="47.25" customHeight="1" x14ac:dyDescent="0.25">
      <c r="A53" s="41"/>
      <c r="B53" s="41"/>
      <c r="C53" s="41"/>
      <c r="D53" s="41"/>
      <c r="E53" s="41"/>
      <c r="F53" s="41"/>
      <c r="G53" s="41"/>
      <c r="H53" s="41"/>
      <c r="I53" s="41"/>
    </row>
    <row r="54" spans="1:9" ht="15.75" customHeight="1" x14ac:dyDescent="0.25">
      <c r="A54" s="41"/>
      <c r="B54" s="41"/>
      <c r="C54" s="41"/>
      <c r="D54" s="41"/>
      <c r="E54" s="41"/>
      <c r="F54" s="41"/>
      <c r="G54" s="41"/>
      <c r="H54" s="41"/>
      <c r="I54" s="41"/>
    </row>
    <row r="55" spans="1:9" ht="15.75" customHeight="1" x14ac:dyDescent="0.25">
      <c r="A55" s="41"/>
      <c r="B55" s="41"/>
      <c r="C55" s="41"/>
      <c r="D55" s="41"/>
      <c r="E55" s="41"/>
      <c r="F55" s="41"/>
      <c r="G55" s="41"/>
      <c r="H55" s="41"/>
      <c r="I55" s="41"/>
    </row>
    <row r="56" spans="1:9" ht="15.75" customHeight="1" x14ac:dyDescent="0.25">
      <c r="A56" s="41"/>
      <c r="B56" s="41"/>
      <c r="C56" s="41"/>
      <c r="D56" s="41"/>
      <c r="E56" s="41"/>
      <c r="F56" s="41"/>
      <c r="G56" s="41"/>
      <c r="H56" s="41"/>
      <c r="I56" s="41"/>
    </row>
    <row r="57" spans="1:9" ht="15.75" customHeight="1" x14ac:dyDescent="0.25">
      <c r="A57" s="41"/>
      <c r="B57" s="41"/>
      <c r="C57" s="41"/>
      <c r="D57" s="41"/>
      <c r="E57" s="41"/>
      <c r="F57" s="41"/>
      <c r="G57" s="41"/>
      <c r="H57" s="41"/>
      <c r="I57" s="41"/>
    </row>
    <row r="58" spans="1:9" ht="15.75" customHeight="1" x14ac:dyDescent="0.25">
      <c r="A58" s="41"/>
      <c r="B58" s="41"/>
      <c r="C58" s="41"/>
      <c r="D58" s="41"/>
      <c r="E58" s="41"/>
      <c r="F58" s="41"/>
      <c r="G58" s="41"/>
      <c r="H58" s="41"/>
      <c r="I58" s="41"/>
    </row>
    <row r="59" spans="1:9" ht="15.75" customHeight="1" x14ac:dyDescent="0.25">
      <c r="A59" s="41"/>
      <c r="B59" s="41"/>
      <c r="C59" s="41"/>
      <c r="D59" s="41"/>
      <c r="E59" s="41"/>
      <c r="F59" s="41"/>
      <c r="G59" s="41"/>
      <c r="H59" s="41"/>
      <c r="I59" s="41"/>
    </row>
    <row r="60" spans="1:9" ht="15.7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</row>
    <row r="61" spans="1:9" ht="15.75" customHeight="1" x14ac:dyDescent="0.25">
      <c r="A61" s="41"/>
      <c r="B61" s="41"/>
      <c r="C61" s="41"/>
      <c r="D61" s="41"/>
      <c r="E61" s="41"/>
      <c r="F61" s="41"/>
      <c r="G61" s="41"/>
      <c r="H61" s="41"/>
      <c r="I61" s="41"/>
    </row>
    <row r="62" spans="1:9" ht="15.75" customHeight="1" x14ac:dyDescent="0.25">
      <c r="A62" s="41"/>
      <c r="B62" s="41"/>
      <c r="C62" s="41"/>
      <c r="D62" s="41"/>
      <c r="E62" s="41"/>
      <c r="F62" s="41"/>
      <c r="G62" s="41"/>
      <c r="H62" s="41"/>
      <c r="I62" s="41"/>
    </row>
    <row r="63" spans="1:9" ht="15.75" customHeight="1" x14ac:dyDescent="0.2"/>
    <row r="64" spans="1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</sheetData>
  <mergeCells count="21">
    <mergeCell ref="E45:F46"/>
    <mergeCell ref="G45:I46"/>
    <mergeCell ref="E47:I47"/>
    <mergeCell ref="A50:C50"/>
    <mergeCell ref="A47:C47"/>
    <mergeCell ref="D45:D46"/>
    <mergeCell ref="E48:I48"/>
    <mergeCell ref="E49:I49"/>
    <mergeCell ref="E50:I50"/>
    <mergeCell ref="A45:C46"/>
    <mergeCell ref="A48:C48"/>
    <mergeCell ref="A49:C49"/>
    <mergeCell ref="A5:I5"/>
    <mergeCell ref="A44:G44"/>
    <mergeCell ref="B1:F1"/>
    <mergeCell ref="B2:F2"/>
    <mergeCell ref="B3:F3"/>
    <mergeCell ref="B4:F4"/>
    <mergeCell ref="G3:H3"/>
    <mergeCell ref="G1:I1"/>
    <mergeCell ref="G2:I2"/>
  </mergeCells>
  <pageMargins left="0.23622047244094491" right="0.23622047244094491" top="0.94291666666666663" bottom="0.8744791666666667" header="0" footer="0"/>
  <pageSetup paperSize="9" scale="40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193"/>
  <sheetViews>
    <sheetView tabSelected="1" zoomScaleNormal="100" zoomScaleSheetLayoutView="70" workbookViewId="0"/>
  </sheetViews>
  <sheetFormatPr defaultColWidth="12.625" defaultRowHeight="14.25" x14ac:dyDescent="0.2"/>
  <cols>
    <col min="1" max="2" width="16.5" customWidth="1"/>
    <col min="3" max="3" width="13.375" customWidth="1"/>
    <col min="4" max="4" width="66.125" customWidth="1"/>
    <col min="5" max="5" width="7" customWidth="1"/>
    <col min="6" max="6" width="11.75" customWidth="1"/>
    <col min="7" max="7" width="14.25" customWidth="1"/>
    <col min="8" max="8" width="23.625" customWidth="1"/>
    <col min="9" max="9" width="23.875" customWidth="1"/>
    <col min="10" max="10" width="16.375" customWidth="1"/>
    <col min="11" max="11" width="7.625" customWidth="1"/>
    <col min="12" max="12" width="11" customWidth="1"/>
    <col min="13" max="27" width="7.625" customWidth="1"/>
  </cols>
  <sheetData>
    <row r="1" spans="1:27" ht="15" x14ac:dyDescent="0.25">
      <c r="A1" s="204" t="s">
        <v>0</v>
      </c>
      <c r="B1" s="627" t="s">
        <v>615</v>
      </c>
      <c r="C1" s="628"/>
      <c r="D1" s="628"/>
      <c r="E1" s="628"/>
      <c r="F1" s="629"/>
      <c r="G1" s="632" t="s">
        <v>15</v>
      </c>
      <c r="H1" s="633"/>
      <c r="I1" s="89"/>
    </row>
    <row r="2" spans="1:27" ht="15.75" thickBot="1" x14ac:dyDescent="0.3">
      <c r="A2" s="204" t="s">
        <v>1</v>
      </c>
      <c r="B2" s="627" t="s">
        <v>692</v>
      </c>
      <c r="C2" s="628"/>
      <c r="D2" s="628"/>
      <c r="E2" s="628"/>
      <c r="F2" s="629"/>
      <c r="G2" s="634"/>
      <c r="H2" s="635"/>
      <c r="I2" s="90"/>
    </row>
    <row r="3" spans="1:27" ht="15" x14ac:dyDescent="0.25">
      <c r="A3" s="204" t="s">
        <v>2</v>
      </c>
      <c r="B3" s="627" t="s">
        <v>693</v>
      </c>
      <c r="C3" s="628"/>
      <c r="D3" s="628"/>
      <c r="E3" s="628"/>
      <c r="F3" s="629"/>
      <c r="G3" s="579" t="s">
        <v>210</v>
      </c>
      <c r="H3" s="580"/>
      <c r="I3" s="89" t="s">
        <v>277</v>
      </c>
    </row>
    <row r="4" spans="1:27" ht="15.75" thickBot="1" x14ac:dyDescent="0.3">
      <c r="A4" s="294" t="s">
        <v>3</v>
      </c>
      <c r="B4" s="636" t="s">
        <v>694</v>
      </c>
      <c r="C4" s="637"/>
      <c r="D4" s="637"/>
      <c r="E4" s="637"/>
      <c r="F4" s="638"/>
      <c r="G4" s="630" t="s">
        <v>613</v>
      </c>
      <c r="H4" s="631"/>
      <c r="I4" s="295">
        <f>BDI!D26/100</f>
        <v>0.26239999999999997</v>
      </c>
    </row>
    <row r="5" spans="1:27" ht="15.75" thickBot="1" x14ac:dyDescent="0.3">
      <c r="A5" s="623" t="s">
        <v>17</v>
      </c>
      <c r="B5" s="624"/>
      <c r="C5" s="625"/>
      <c r="D5" s="625"/>
      <c r="E5" s="625"/>
      <c r="F5" s="625"/>
      <c r="G5" s="625"/>
      <c r="H5" s="625"/>
      <c r="I5" s="626"/>
    </row>
    <row r="6" spans="1:27" ht="30.75" thickBot="1" x14ac:dyDescent="0.3">
      <c r="A6" s="296" t="s">
        <v>107</v>
      </c>
      <c r="B6" s="296" t="s">
        <v>5</v>
      </c>
      <c r="C6" s="297" t="s">
        <v>18</v>
      </c>
      <c r="D6" s="297" t="s">
        <v>19</v>
      </c>
      <c r="E6" s="297" t="s">
        <v>20</v>
      </c>
      <c r="F6" s="297" t="s">
        <v>21</v>
      </c>
      <c r="G6" s="298" t="s">
        <v>22</v>
      </c>
      <c r="H6" s="298" t="s">
        <v>23</v>
      </c>
      <c r="I6" s="299" t="s">
        <v>24</v>
      </c>
      <c r="J6" s="20"/>
    </row>
    <row r="7" spans="1:27" ht="15" x14ac:dyDescent="0.2">
      <c r="A7" s="21"/>
      <c r="B7" s="21" t="s">
        <v>8</v>
      </c>
      <c r="C7" s="21"/>
      <c r="D7" s="22" t="s">
        <v>25</v>
      </c>
      <c r="E7" s="21"/>
      <c r="F7" s="23"/>
      <c r="G7" s="23"/>
      <c r="H7" s="24"/>
      <c r="I7" s="23">
        <f>SUM(I8:I13)</f>
        <v>12006.34</v>
      </c>
    </row>
    <row r="8" spans="1:27" ht="15" x14ac:dyDescent="0.25">
      <c r="A8" s="34"/>
      <c r="B8" s="34"/>
      <c r="C8" s="34"/>
      <c r="D8" s="35" t="s">
        <v>395</v>
      </c>
      <c r="E8" s="34"/>
      <c r="F8" s="36"/>
      <c r="G8" s="36"/>
      <c r="H8" s="37"/>
      <c r="I8" s="36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</row>
    <row r="9" spans="1:27" ht="15" x14ac:dyDescent="0.25">
      <c r="A9" s="228"/>
      <c r="B9" s="228"/>
      <c r="C9" s="228"/>
      <c r="D9" s="229" t="s">
        <v>614</v>
      </c>
      <c r="E9" s="228"/>
      <c r="F9" s="230"/>
      <c r="G9" s="230"/>
      <c r="H9" s="231"/>
      <c r="I9" s="230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</row>
    <row r="10" spans="1:27" x14ac:dyDescent="0.2">
      <c r="A10" s="84" t="s">
        <v>108</v>
      </c>
      <c r="B10" s="25" t="s">
        <v>26</v>
      </c>
      <c r="C10" s="25" t="s">
        <v>27</v>
      </c>
      <c r="D10" s="26" t="s">
        <v>28</v>
      </c>
      <c r="E10" s="25" t="s">
        <v>29</v>
      </c>
      <c r="F10" s="27">
        <v>3.125</v>
      </c>
      <c r="G10" s="27">
        <f>'COMPOSIÇÕES '!G18</f>
        <v>556.39</v>
      </c>
      <c r="H10" s="214">
        <f>TRUNC(G10+(G10*$I$4),2)</f>
        <v>702.38</v>
      </c>
      <c r="I10" s="220">
        <f t="shared" ref="I10" si="0">TRUNC(H10*F10,2)</f>
        <v>2194.9299999999998</v>
      </c>
    </row>
    <row r="11" spans="1:27" ht="15" x14ac:dyDescent="0.25">
      <c r="A11" s="34"/>
      <c r="B11" s="34"/>
      <c r="C11" s="34"/>
      <c r="D11" s="344" t="s">
        <v>398</v>
      </c>
      <c r="E11" s="34"/>
      <c r="F11" s="36"/>
      <c r="G11" s="36"/>
      <c r="H11" s="37"/>
      <c r="I11" s="36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</row>
    <row r="12" spans="1:27" ht="42.75" x14ac:dyDescent="0.2">
      <c r="A12" s="84" t="s">
        <v>293</v>
      </c>
      <c r="B12" s="84" t="s">
        <v>112</v>
      </c>
      <c r="C12" s="222">
        <v>99059</v>
      </c>
      <c r="D12" s="223" t="s">
        <v>396</v>
      </c>
      <c r="E12" s="222" t="s">
        <v>41</v>
      </c>
      <c r="F12" s="192">
        <v>40.299999999999997</v>
      </c>
      <c r="G12" s="192">
        <v>53.01</v>
      </c>
      <c r="H12" s="343">
        <f>G12+(G12*$I$4)</f>
        <v>66.919823999999991</v>
      </c>
      <c r="I12" s="220">
        <f t="shared" ref="I12:I13" si="1">TRUNC(H12*F12,2)</f>
        <v>2696.86</v>
      </c>
    </row>
    <row r="13" spans="1:27" ht="28.5" x14ac:dyDescent="0.2">
      <c r="A13" s="84" t="s">
        <v>293</v>
      </c>
      <c r="B13" s="84" t="s">
        <v>117</v>
      </c>
      <c r="C13" s="222">
        <v>93208</v>
      </c>
      <c r="D13" s="223" t="s">
        <v>397</v>
      </c>
      <c r="E13" s="222" t="s">
        <v>29</v>
      </c>
      <c r="F13" s="192">
        <v>6</v>
      </c>
      <c r="G13" s="192">
        <v>939.29</v>
      </c>
      <c r="H13" s="343">
        <f>G13+(G13*$I$4)</f>
        <v>1185.7596959999998</v>
      </c>
      <c r="I13" s="220">
        <f t="shared" si="1"/>
        <v>7114.55</v>
      </c>
    </row>
    <row r="14" spans="1:27" ht="15" x14ac:dyDescent="0.25">
      <c r="A14" s="28"/>
      <c r="B14" s="28" t="s">
        <v>9</v>
      </c>
      <c r="C14" s="29"/>
      <c r="D14" s="30" t="s">
        <v>336</v>
      </c>
      <c r="E14" s="29"/>
      <c r="F14" s="31"/>
      <c r="G14" s="31" t="s">
        <v>30</v>
      </c>
      <c r="H14" s="32"/>
      <c r="I14" s="31">
        <f>SUM(I15:I45)</f>
        <v>56754.659999999989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</row>
    <row r="15" spans="1:27" s="138" customFormat="1" ht="15" x14ac:dyDescent="0.25">
      <c r="A15" s="34"/>
      <c r="B15" s="34"/>
      <c r="C15" s="34"/>
      <c r="D15" s="35" t="s">
        <v>409</v>
      </c>
      <c r="E15" s="34"/>
      <c r="F15" s="36"/>
      <c r="G15" s="36"/>
      <c r="H15" s="37"/>
      <c r="I15" s="36"/>
      <c r="J15" s="483"/>
      <c r="K15" s="221"/>
      <c r="L15" s="483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</row>
    <row r="16" spans="1:27" s="138" customFormat="1" ht="15" x14ac:dyDescent="0.25">
      <c r="A16" s="352"/>
      <c r="B16" s="352"/>
      <c r="C16" s="352"/>
      <c r="D16" s="353" t="s">
        <v>410</v>
      </c>
      <c r="E16" s="352"/>
      <c r="F16" s="354"/>
      <c r="G16" s="354"/>
      <c r="H16" s="355"/>
      <c r="I16" s="354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</row>
    <row r="17" spans="1:27" s="138" customFormat="1" ht="28.5" x14ac:dyDescent="0.25">
      <c r="A17" s="84" t="s">
        <v>293</v>
      </c>
      <c r="B17" s="218" t="s">
        <v>31</v>
      </c>
      <c r="C17" s="218">
        <v>96523</v>
      </c>
      <c r="D17" s="83" t="s">
        <v>411</v>
      </c>
      <c r="E17" s="218" t="s">
        <v>32</v>
      </c>
      <c r="F17" s="220">
        <v>7.8</v>
      </c>
      <c r="G17" s="220">
        <v>81.040000000000006</v>
      </c>
      <c r="H17" s="356">
        <f t="shared" ref="H17:H28" si="2">TRUNC(G17+(G17*$I$4),2)</f>
        <v>102.3</v>
      </c>
      <c r="I17" s="220">
        <f t="shared" ref="I17:I28" si="3">TRUNC(H17*F17,2)</f>
        <v>797.94</v>
      </c>
      <c r="J17" s="485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</row>
    <row r="18" spans="1:27" s="138" customFormat="1" ht="28.5" x14ac:dyDescent="0.25">
      <c r="A18" s="84" t="s">
        <v>293</v>
      </c>
      <c r="B18" s="218" t="s">
        <v>33</v>
      </c>
      <c r="C18" s="218">
        <v>96527</v>
      </c>
      <c r="D18" s="83" t="s">
        <v>412</v>
      </c>
      <c r="E18" s="218" t="s">
        <v>32</v>
      </c>
      <c r="F18" s="220">
        <v>5.34</v>
      </c>
      <c r="G18" s="220">
        <v>106.42</v>
      </c>
      <c r="H18" s="356">
        <f t="shared" si="2"/>
        <v>134.34</v>
      </c>
      <c r="I18" s="220">
        <f t="shared" si="3"/>
        <v>717.37</v>
      </c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</row>
    <row r="19" spans="1:27" s="138" customFormat="1" ht="28.5" x14ac:dyDescent="0.25">
      <c r="A19" s="84" t="s">
        <v>293</v>
      </c>
      <c r="B19" s="218" t="s">
        <v>34</v>
      </c>
      <c r="C19" s="218">
        <v>101616</v>
      </c>
      <c r="D19" s="83" t="s">
        <v>413</v>
      </c>
      <c r="E19" s="84" t="s">
        <v>29</v>
      </c>
      <c r="F19" s="220">
        <v>26.7</v>
      </c>
      <c r="G19" s="357">
        <v>5.15</v>
      </c>
      <c r="H19" s="356">
        <f t="shared" si="2"/>
        <v>6.5</v>
      </c>
      <c r="I19" s="220">
        <f t="shared" si="3"/>
        <v>173.55</v>
      </c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</row>
    <row r="20" spans="1:27" s="138" customFormat="1" ht="28.5" x14ac:dyDescent="0.25">
      <c r="A20" s="84" t="s">
        <v>293</v>
      </c>
      <c r="B20" s="218" t="s">
        <v>35</v>
      </c>
      <c r="C20" s="218">
        <v>96617</v>
      </c>
      <c r="D20" s="83" t="s">
        <v>364</v>
      </c>
      <c r="E20" s="84" t="s">
        <v>29</v>
      </c>
      <c r="F20" s="220">
        <v>5.77</v>
      </c>
      <c r="G20" s="220">
        <v>18.93</v>
      </c>
      <c r="H20" s="356">
        <f t="shared" si="2"/>
        <v>23.89</v>
      </c>
      <c r="I20" s="220">
        <f t="shared" si="3"/>
        <v>137.84</v>
      </c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</row>
    <row r="21" spans="1:27" s="138" customFormat="1" ht="28.5" x14ac:dyDescent="0.25">
      <c r="A21" s="84" t="s">
        <v>293</v>
      </c>
      <c r="B21" s="218" t="s">
        <v>125</v>
      </c>
      <c r="C21" s="218">
        <v>93382</v>
      </c>
      <c r="D21" s="83" t="s">
        <v>299</v>
      </c>
      <c r="E21" s="218" t="s">
        <v>32</v>
      </c>
      <c r="F21" s="220">
        <f>(F17+F18)-(F27-F28)</f>
        <v>13.98</v>
      </c>
      <c r="G21" s="220">
        <v>25.38</v>
      </c>
      <c r="H21" s="356">
        <f t="shared" si="2"/>
        <v>32.03</v>
      </c>
      <c r="I21" s="220">
        <f t="shared" si="3"/>
        <v>447.77</v>
      </c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</row>
    <row r="22" spans="1:27" s="138" customFormat="1" ht="42.75" x14ac:dyDescent="0.25">
      <c r="A22" s="84" t="s">
        <v>293</v>
      </c>
      <c r="B22" s="218" t="s">
        <v>479</v>
      </c>
      <c r="C22" s="218">
        <v>96536</v>
      </c>
      <c r="D22" s="83" t="s">
        <v>294</v>
      </c>
      <c r="E22" s="218" t="s">
        <v>29</v>
      </c>
      <c r="F22" s="220">
        <v>59.7</v>
      </c>
      <c r="G22" s="220">
        <v>70.650000000000006</v>
      </c>
      <c r="H22" s="356">
        <f t="shared" si="2"/>
        <v>89.18</v>
      </c>
      <c r="I22" s="220">
        <f t="shared" si="3"/>
        <v>5324.04</v>
      </c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</row>
    <row r="23" spans="1:27" s="138" customFormat="1" ht="28.5" x14ac:dyDescent="0.25">
      <c r="A23" s="84" t="s">
        <v>293</v>
      </c>
      <c r="B23" s="218" t="s">
        <v>480</v>
      </c>
      <c r="C23" s="218">
        <v>96535</v>
      </c>
      <c r="D23" s="83" t="s">
        <v>414</v>
      </c>
      <c r="E23" s="218" t="s">
        <v>29</v>
      </c>
      <c r="F23" s="220">
        <v>24.75</v>
      </c>
      <c r="G23" s="220">
        <v>135.05000000000001</v>
      </c>
      <c r="H23" s="356">
        <f t="shared" si="2"/>
        <v>170.48</v>
      </c>
      <c r="I23" s="220">
        <f t="shared" si="3"/>
        <v>4219.38</v>
      </c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</row>
    <row r="24" spans="1:27" s="138" customFormat="1" ht="28.5" x14ac:dyDescent="0.25">
      <c r="A24" s="84" t="s">
        <v>293</v>
      </c>
      <c r="B24" s="218" t="s">
        <v>481</v>
      </c>
      <c r="C24" s="218">
        <v>96543</v>
      </c>
      <c r="D24" s="83" t="s">
        <v>295</v>
      </c>
      <c r="E24" s="218" t="s">
        <v>296</v>
      </c>
      <c r="F24" s="220">
        <f>66.3+20</f>
        <v>86.3</v>
      </c>
      <c r="G24" s="220">
        <v>20.28</v>
      </c>
      <c r="H24" s="356">
        <f t="shared" si="2"/>
        <v>25.6</v>
      </c>
      <c r="I24" s="220">
        <f t="shared" si="3"/>
        <v>2209.2800000000002</v>
      </c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</row>
    <row r="25" spans="1:27" s="138" customFormat="1" ht="28.5" x14ac:dyDescent="0.25">
      <c r="A25" s="84" t="s">
        <v>293</v>
      </c>
      <c r="B25" s="218" t="s">
        <v>482</v>
      </c>
      <c r="C25" s="218">
        <v>96545</v>
      </c>
      <c r="D25" s="83" t="s">
        <v>297</v>
      </c>
      <c r="E25" s="218" t="s">
        <v>296</v>
      </c>
      <c r="F25" s="220">
        <f>133.7+82.4</f>
        <v>216.1</v>
      </c>
      <c r="G25" s="220">
        <v>18.73</v>
      </c>
      <c r="H25" s="356">
        <f t="shared" si="2"/>
        <v>23.64</v>
      </c>
      <c r="I25" s="220">
        <f t="shared" si="3"/>
        <v>5108.6000000000004</v>
      </c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</row>
    <row r="26" spans="1:27" s="138" customFormat="1" ht="28.5" x14ac:dyDescent="0.25">
      <c r="A26" s="84" t="s">
        <v>293</v>
      </c>
      <c r="B26" s="218" t="s">
        <v>483</v>
      </c>
      <c r="C26" s="218">
        <v>96546</v>
      </c>
      <c r="D26" s="83" t="s">
        <v>298</v>
      </c>
      <c r="E26" s="218" t="s">
        <v>296</v>
      </c>
      <c r="F26" s="220">
        <v>61.9</v>
      </c>
      <c r="G26" s="220">
        <v>16.920000000000002</v>
      </c>
      <c r="H26" s="356">
        <f t="shared" si="2"/>
        <v>21.35</v>
      </c>
      <c r="I26" s="220">
        <f t="shared" si="3"/>
        <v>1321.56</v>
      </c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</row>
    <row r="27" spans="1:27" s="138" customFormat="1" ht="28.5" x14ac:dyDescent="0.25">
      <c r="A27" s="84" t="s">
        <v>108</v>
      </c>
      <c r="B27" s="218" t="s">
        <v>484</v>
      </c>
      <c r="C27" s="84" t="s">
        <v>625</v>
      </c>
      <c r="D27" s="83" t="s">
        <v>415</v>
      </c>
      <c r="E27" s="218" t="s">
        <v>32</v>
      </c>
      <c r="F27" s="220">
        <v>2.42</v>
      </c>
      <c r="G27" s="220">
        <f>'COMPOSIÇÕES '!G28</f>
        <v>761.02</v>
      </c>
      <c r="H27" s="356">
        <f t="shared" si="2"/>
        <v>960.71</v>
      </c>
      <c r="I27" s="220">
        <f t="shared" si="3"/>
        <v>2324.91</v>
      </c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</row>
    <row r="28" spans="1:27" s="138" customFormat="1" ht="42.75" x14ac:dyDescent="0.25">
      <c r="A28" s="84" t="s">
        <v>108</v>
      </c>
      <c r="B28" s="218" t="s">
        <v>485</v>
      </c>
      <c r="C28" s="84" t="s">
        <v>101</v>
      </c>
      <c r="D28" s="83" t="s">
        <v>416</v>
      </c>
      <c r="E28" s="218" t="s">
        <v>32</v>
      </c>
      <c r="F28" s="220">
        <v>3.26</v>
      </c>
      <c r="G28" s="220">
        <f>'COMPOSIÇÕES '!G38</f>
        <v>754.55</v>
      </c>
      <c r="H28" s="356">
        <f t="shared" si="2"/>
        <v>952.54</v>
      </c>
      <c r="I28" s="220">
        <f t="shared" si="3"/>
        <v>3105.28</v>
      </c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</row>
    <row r="29" spans="1:27" s="138" customFormat="1" ht="15" x14ac:dyDescent="0.25">
      <c r="A29" s="34"/>
      <c r="B29" s="34"/>
      <c r="C29" s="34"/>
      <c r="D29" s="35" t="s">
        <v>300</v>
      </c>
      <c r="E29" s="34"/>
      <c r="F29" s="36"/>
      <c r="G29" s="36"/>
      <c r="H29" s="37"/>
      <c r="I29" s="36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</row>
    <row r="30" spans="1:27" s="138" customFormat="1" ht="15" x14ac:dyDescent="0.25">
      <c r="A30" s="352"/>
      <c r="B30" s="352"/>
      <c r="C30" s="352"/>
      <c r="D30" s="353" t="s">
        <v>477</v>
      </c>
      <c r="E30" s="352"/>
      <c r="F30" s="354"/>
      <c r="G30" s="354"/>
      <c r="H30" s="355"/>
      <c r="I30" s="354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</row>
    <row r="31" spans="1:27" s="138" customFormat="1" ht="42.75" x14ac:dyDescent="0.25">
      <c r="A31" s="84" t="s">
        <v>293</v>
      </c>
      <c r="B31" s="84" t="s">
        <v>486</v>
      </c>
      <c r="C31" s="218">
        <v>92419</v>
      </c>
      <c r="D31" s="83" t="s">
        <v>301</v>
      </c>
      <c r="E31" s="218" t="s">
        <v>29</v>
      </c>
      <c r="F31" s="220">
        <v>40.5</v>
      </c>
      <c r="G31" s="220">
        <v>88.78</v>
      </c>
      <c r="H31" s="356">
        <f t="shared" ref="H31:H37" si="4">TRUNC(G31+(G31*$I$4),2)</f>
        <v>112.07</v>
      </c>
      <c r="I31" s="220">
        <f t="shared" ref="I31:I37" si="5">TRUNC(H31*F31,2)</f>
        <v>4538.83</v>
      </c>
      <c r="J31" s="483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</row>
    <row r="32" spans="1:27" s="138" customFormat="1" ht="42.75" x14ac:dyDescent="0.25">
      <c r="A32" s="84" t="s">
        <v>293</v>
      </c>
      <c r="B32" s="84" t="s">
        <v>487</v>
      </c>
      <c r="C32" s="218">
        <v>92448</v>
      </c>
      <c r="D32" s="83" t="s">
        <v>417</v>
      </c>
      <c r="E32" s="218" t="s">
        <v>29</v>
      </c>
      <c r="F32" s="220">
        <v>52.35</v>
      </c>
      <c r="G32" s="220">
        <v>148.96</v>
      </c>
      <c r="H32" s="356">
        <f t="shared" si="4"/>
        <v>188.04</v>
      </c>
      <c r="I32" s="220">
        <f t="shared" si="5"/>
        <v>9843.89</v>
      </c>
      <c r="J32" s="484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</row>
    <row r="33" spans="1:27" s="138" customFormat="1" ht="42.75" x14ac:dyDescent="0.25">
      <c r="A33" s="84" t="s">
        <v>293</v>
      </c>
      <c r="B33" s="84" t="s">
        <v>488</v>
      </c>
      <c r="C33" s="218">
        <v>92759</v>
      </c>
      <c r="D33" s="83" t="s">
        <v>631</v>
      </c>
      <c r="E33" s="218" t="s">
        <v>296</v>
      </c>
      <c r="F33" s="220">
        <f>53.7+57.3</f>
        <v>111</v>
      </c>
      <c r="G33" s="220">
        <v>17.34</v>
      </c>
      <c r="H33" s="356">
        <f t="shared" si="4"/>
        <v>21.89</v>
      </c>
      <c r="I33" s="220">
        <f t="shared" si="5"/>
        <v>2429.79</v>
      </c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</row>
    <row r="34" spans="1:27" s="138" customFormat="1" ht="42.75" x14ac:dyDescent="0.25">
      <c r="A34" s="84" t="s">
        <v>293</v>
      </c>
      <c r="B34" s="84" t="s">
        <v>489</v>
      </c>
      <c r="C34" s="218">
        <v>92761</v>
      </c>
      <c r="D34" s="83" t="s">
        <v>632</v>
      </c>
      <c r="E34" s="218" t="s">
        <v>296</v>
      </c>
      <c r="F34" s="220">
        <v>120.7</v>
      </c>
      <c r="G34" s="220">
        <v>16.91</v>
      </c>
      <c r="H34" s="356">
        <f t="shared" si="4"/>
        <v>21.34</v>
      </c>
      <c r="I34" s="220">
        <f t="shared" si="5"/>
        <v>2575.73</v>
      </c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</row>
    <row r="35" spans="1:27" s="138" customFormat="1" ht="42.75" x14ac:dyDescent="0.25">
      <c r="A35" s="84" t="s">
        <v>293</v>
      </c>
      <c r="B35" s="84" t="s">
        <v>490</v>
      </c>
      <c r="C35" s="218">
        <v>92762</v>
      </c>
      <c r="D35" s="83" t="s">
        <v>633</v>
      </c>
      <c r="E35" s="218" t="s">
        <v>296</v>
      </c>
      <c r="F35" s="220">
        <v>120.9</v>
      </c>
      <c r="G35" s="220">
        <v>15.42</v>
      </c>
      <c r="H35" s="356">
        <f t="shared" si="4"/>
        <v>19.46</v>
      </c>
      <c r="I35" s="220">
        <f t="shared" si="5"/>
        <v>2352.71</v>
      </c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</row>
    <row r="36" spans="1:27" s="138" customFormat="1" ht="28.5" x14ac:dyDescent="0.25">
      <c r="A36" s="84" t="s">
        <v>293</v>
      </c>
      <c r="B36" s="84" t="s">
        <v>491</v>
      </c>
      <c r="C36" s="218">
        <v>103672</v>
      </c>
      <c r="D36" s="83" t="s">
        <v>634</v>
      </c>
      <c r="E36" s="218" t="s">
        <v>32</v>
      </c>
      <c r="F36" s="220">
        <v>2.02</v>
      </c>
      <c r="G36" s="220">
        <v>740.56</v>
      </c>
      <c r="H36" s="356">
        <f t="shared" si="4"/>
        <v>934.88</v>
      </c>
      <c r="I36" s="220">
        <f t="shared" si="5"/>
        <v>1888.45</v>
      </c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21"/>
      <c r="Z36" s="221"/>
      <c r="AA36" s="221"/>
    </row>
    <row r="37" spans="1:27" s="138" customFormat="1" ht="42.75" x14ac:dyDescent="0.25">
      <c r="A37" s="84" t="s">
        <v>293</v>
      </c>
      <c r="B37" s="84" t="s">
        <v>492</v>
      </c>
      <c r="C37" s="84">
        <v>103674</v>
      </c>
      <c r="D37" s="83" t="s">
        <v>629</v>
      </c>
      <c r="E37" s="218" t="s">
        <v>32</v>
      </c>
      <c r="F37" s="220">
        <v>2.83</v>
      </c>
      <c r="G37" s="220">
        <v>757.24</v>
      </c>
      <c r="H37" s="356">
        <f t="shared" si="4"/>
        <v>955.93</v>
      </c>
      <c r="I37" s="220">
        <f t="shared" si="5"/>
        <v>2705.28</v>
      </c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</row>
    <row r="38" spans="1:27" s="138" customFormat="1" ht="15" x14ac:dyDescent="0.25">
      <c r="A38" s="352"/>
      <c r="B38" s="352"/>
      <c r="C38" s="352"/>
      <c r="D38" s="353" t="s">
        <v>478</v>
      </c>
      <c r="E38" s="352"/>
      <c r="F38" s="354"/>
      <c r="G38" s="354"/>
      <c r="H38" s="355"/>
      <c r="I38" s="354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</row>
    <row r="39" spans="1:27" s="138" customFormat="1" ht="42.75" x14ac:dyDescent="0.25">
      <c r="A39" s="84" t="s">
        <v>293</v>
      </c>
      <c r="B39" s="84" t="s">
        <v>493</v>
      </c>
      <c r="C39" s="84">
        <v>101964</v>
      </c>
      <c r="D39" s="83" t="s">
        <v>630</v>
      </c>
      <c r="E39" s="218" t="s">
        <v>29</v>
      </c>
      <c r="F39" s="220">
        <v>4.165</v>
      </c>
      <c r="G39" s="220">
        <v>191.55</v>
      </c>
      <c r="H39" s="356">
        <f t="shared" ref="H39:H40" si="6">TRUNC(G39+(G39*$I$4),2)</f>
        <v>241.81</v>
      </c>
      <c r="I39" s="220">
        <f>TRUNC(H39*F39,2)</f>
        <v>1007.13</v>
      </c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</row>
    <row r="40" spans="1:27" s="138" customFormat="1" ht="42.75" x14ac:dyDescent="0.25">
      <c r="A40" s="84" t="s">
        <v>293</v>
      </c>
      <c r="B40" s="84" t="s">
        <v>494</v>
      </c>
      <c r="C40" s="84">
        <v>103674</v>
      </c>
      <c r="D40" s="83" t="s">
        <v>629</v>
      </c>
      <c r="E40" s="218" t="s">
        <v>32</v>
      </c>
      <c r="F40" s="220">
        <v>0.18</v>
      </c>
      <c r="G40" s="220">
        <v>757.24</v>
      </c>
      <c r="H40" s="356">
        <f t="shared" si="6"/>
        <v>955.93</v>
      </c>
      <c r="I40" s="220">
        <f>TRUNC(H40*F40,2)</f>
        <v>172.06</v>
      </c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</row>
    <row r="41" spans="1:27" s="138" customFormat="1" ht="15" x14ac:dyDescent="0.25">
      <c r="A41" s="34"/>
      <c r="B41" s="34"/>
      <c r="C41" s="34"/>
      <c r="D41" s="35" t="s">
        <v>418</v>
      </c>
      <c r="E41" s="34"/>
      <c r="F41" s="36"/>
      <c r="G41" s="36"/>
      <c r="H41" s="37"/>
      <c r="I41" s="36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</row>
    <row r="42" spans="1:27" s="138" customFormat="1" ht="15" x14ac:dyDescent="0.25">
      <c r="A42" s="352"/>
      <c r="B42" s="352"/>
      <c r="C42" s="352"/>
      <c r="D42" s="353" t="s">
        <v>311</v>
      </c>
      <c r="E42" s="352"/>
      <c r="F42" s="354"/>
      <c r="G42" s="354"/>
      <c r="H42" s="355"/>
      <c r="I42" s="354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</row>
    <row r="43" spans="1:27" s="138" customFormat="1" ht="42.75" x14ac:dyDescent="0.25">
      <c r="A43" s="84" t="s">
        <v>293</v>
      </c>
      <c r="B43" s="84" t="s">
        <v>495</v>
      </c>
      <c r="C43" s="84">
        <v>98562</v>
      </c>
      <c r="D43" s="83" t="s">
        <v>310</v>
      </c>
      <c r="E43" s="218" t="s">
        <v>29</v>
      </c>
      <c r="F43" s="220">
        <v>57.25</v>
      </c>
      <c r="G43" s="220">
        <v>41.94</v>
      </c>
      <c r="H43" s="356">
        <f t="shared" ref="H43" si="7">TRUNC(G43+(G43*$I$4),2)</f>
        <v>52.94</v>
      </c>
      <c r="I43" s="220">
        <f t="shared" ref="I43" si="8">TRUNC(H43*F43,2)</f>
        <v>3030.81</v>
      </c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</row>
    <row r="44" spans="1:27" s="138" customFormat="1" ht="15" x14ac:dyDescent="0.25">
      <c r="A44" s="352"/>
      <c r="B44" s="352"/>
      <c r="C44" s="352"/>
      <c r="D44" s="353" t="s">
        <v>419</v>
      </c>
      <c r="E44" s="352"/>
      <c r="F44" s="354"/>
      <c r="G44" s="354"/>
      <c r="H44" s="355"/>
      <c r="I44" s="354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</row>
    <row r="45" spans="1:27" s="138" customFormat="1" ht="28.5" x14ac:dyDescent="0.25">
      <c r="A45" s="84" t="s">
        <v>293</v>
      </c>
      <c r="B45" s="84" t="s">
        <v>496</v>
      </c>
      <c r="C45" s="84">
        <v>98557</v>
      </c>
      <c r="D45" s="83" t="s">
        <v>312</v>
      </c>
      <c r="E45" s="218" t="s">
        <v>29</v>
      </c>
      <c r="F45" s="220">
        <v>4.17</v>
      </c>
      <c r="G45" s="220">
        <v>61.26</v>
      </c>
      <c r="H45" s="356">
        <f t="shared" ref="H45" si="9">TRUNC(G45+(G45*$I$4),2)</f>
        <v>77.33</v>
      </c>
      <c r="I45" s="220">
        <f t="shared" ref="I45" si="10">TRUNC(H45*F45,2)</f>
        <v>322.45999999999998</v>
      </c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</row>
    <row r="46" spans="1:27" ht="15" x14ac:dyDescent="0.25">
      <c r="A46" s="28"/>
      <c r="B46" s="28" t="s">
        <v>10</v>
      </c>
      <c r="C46" s="29"/>
      <c r="D46" s="30" t="s">
        <v>472</v>
      </c>
      <c r="E46" s="29"/>
      <c r="F46" s="31"/>
      <c r="G46" s="31" t="s">
        <v>30</v>
      </c>
      <c r="H46" s="32"/>
      <c r="I46" s="31">
        <f>SUM(I47:I56)</f>
        <v>39185.03</v>
      </c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s="82" customFormat="1" ht="15" x14ac:dyDescent="0.25">
      <c r="A47" s="34"/>
      <c r="B47" s="34"/>
      <c r="C47" s="34"/>
      <c r="D47" s="35" t="s">
        <v>572</v>
      </c>
      <c r="E47" s="34"/>
      <c r="F47" s="36"/>
      <c r="G47" s="36"/>
      <c r="H47" s="37"/>
      <c r="I47" s="36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</row>
    <row r="48" spans="1:27" ht="42.75" x14ac:dyDescent="0.25">
      <c r="A48" s="84" t="s">
        <v>293</v>
      </c>
      <c r="B48" s="84" t="s">
        <v>37</v>
      </c>
      <c r="C48" s="218">
        <v>103328</v>
      </c>
      <c r="D48" s="83" t="s">
        <v>635</v>
      </c>
      <c r="E48" s="218" t="s">
        <v>29</v>
      </c>
      <c r="F48" s="220">
        <f>'MEM. CAL. CONTRUÇÕES'!D25</f>
        <v>196.55</v>
      </c>
      <c r="G48" s="27">
        <v>89.31</v>
      </c>
      <c r="H48" s="214">
        <f>TRUNC(G48+(G48*$I$4),2)</f>
        <v>112.74</v>
      </c>
      <c r="I48" s="27">
        <f t="shared" ref="I48:I52" si="11">TRUNC(H48*F48,2)</f>
        <v>22159.040000000001</v>
      </c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</row>
    <row r="49" spans="1:27" s="82" customFormat="1" ht="15" x14ac:dyDescent="0.25">
      <c r="A49" s="34"/>
      <c r="B49" s="34"/>
      <c r="C49" s="34"/>
      <c r="D49" s="35" t="s">
        <v>573</v>
      </c>
      <c r="E49" s="34"/>
      <c r="F49" s="36"/>
      <c r="G49" s="36"/>
      <c r="H49" s="37"/>
      <c r="I49" s="36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</row>
    <row r="50" spans="1:27" ht="42.75" x14ac:dyDescent="0.25">
      <c r="A50" s="84" t="s">
        <v>293</v>
      </c>
      <c r="B50" s="84" t="s">
        <v>38</v>
      </c>
      <c r="C50" s="218">
        <v>87879</v>
      </c>
      <c r="D50" s="83" t="s">
        <v>302</v>
      </c>
      <c r="E50" s="218" t="s">
        <v>29</v>
      </c>
      <c r="F50" s="220">
        <f>F48*2</f>
        <v>393.1</v>
      </c>
      <c r="G50" s="27">
        <v>4.04</v>
      </c>
      <c r="H50" s="214">
        <f t="shared" ref="H50:H52" si="12">TRUNC(G50+(G50*$I$4),2)</f>
        <v>5.0999999999999996</v>
      </c>
      <c r="I50" s="27">
        <f t="shared" si="11"/>
        <v>2004.81</v>
      </c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</row>
    <row r="51" spans="1:27" s="82" customFormat="1" ht="15" x14ac:dyDescent="0.25">
      <c r="A51" s="34"/>
      <c r="B51" s="34"/>
      <c r="C51" s="34"/>
      <c r="D51" s="35" t="s">
        <v>574</v>
      </c>
      <c r="E51" s="34"/>
      <c r="F51" s="36"/>
      <c r="G51" s="36"/>
      <c r="H51" s="37"/>
      <c r="I51" s="36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</row>
    <row r="52" spans="1:27" ht="57" x14ac:dyDescent="0.25">
      <c r="A52" s="84" t="s">
        <v>293</v>
      </c>
      <c r="B52" s="84" t="s">
        <v>497</v>
      </c>
      <c r="C52" s="218">
        <v>87547</v>
      </c>
      <c r="D52" s="83" t="s">
        <v>303</v>
      </c>
      <c r="E52" s="218" t="s">
        <v>29</v>
      </c>
      <c r="F52" s="220">
        <f>'MEM. CAL. CONTRUÇÕES'!D38</f>
        <v>111.22000000000003</v>
      </c>
      <c r="G52" s="27">
        <v>21.69</v>
      </c>
      <c r="H52" s="214">
        <f t="shared" si="12"/>
        <v>27.38</v>
      </c>
      <c r="I52" s="27">
        <f t="shared" si="11"/>
        <v>3045.2</v>
      </c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</row>
    <row r="53" spans="1:27" ht="15" x14ac:dyDescent="0.25">
      <c r="A53" s="438"/>
      <c r="B53" s="438"/>
      <c r="C53" s="439"/>
      <c r="D53" s="440" t="s">
        <v>636</v>
      </c>
      <c r="E53" s="439"/>
      <c r="F53" s="441"/>
      <c r="G53" s="442"/>
      <c r="H53" s="443"/>
      <c r="I53" s="442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21"/>
      <c r="Z53" s="221"/>
      <c r="AA53" s="221"/>
    </row>
    <row r="54" spans="1:27" ht="71.25" x14ac:dyDescent="0.25">
      <c r="A54" s="84" t="s">
        <v>293</v>
      </c>
      <c r="B54" s="84" t="s">
        <v>39</v>
      </c>
      <c r="C54" s="218">
        <v>87553</v>
      </c>
      <c r="D54" s="219" t="s">
        <v>304</v>
      </c>
      <c r="E54" s="218" t="s">
        <v>29</v>
      </c>
      <c r="F54" s="220">
        <f>'MEM. CAL. CONTRUÇÕES'!D67</f>
        <v>105.8</v>
      </c>
      <c r="G54" s="27">
        <v>17.36</v>
      </c>
      <c r="H54" s="214">
        <f t="shared" ref="H54" si="13">TRUNC(G54+(G54*$I$4),2)</f>
        <v>21.91</v>
      </c>
      <c r="I54" s="27">
        <f t="shared" ref="I54" si="14">TRUNC(H54*F54,2)</f>
        <v>2318.0700000000002</v>
      </c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21"/>
      <c r="Z54" s="221"/>
      <c r="AA54" s="221"/>
    </row>
    <row r="55" spans="1:27" s="82" customFormat="1" ht="15" x14ac:dyDescent="0.25">
      <c r="A55" s="34"/>
      <c r="B55" s="34"/>
      <c r="C55" s="34"/>
      <c r="D55" s="35" t="s">
        <v>575</v>
      </c>
      <c r="E55" s="34"/>
      <c r="F55" s="36"/>
      <c r="G55" s="36"/>
      <c r="H55" s="37"/>
      <c r="I55" s="36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</row>
    <row r="56" spans="1:27" ht="57" x14ac:dyDescent="0.25">
      <c r="A56" s="84" t="s">
        <v>293</v>
      </c>
      <c r="B56" s="84" t="s">
        <v>40</v>
      </c>
      <c r="C56" s="218">
        <v>87775</v>
      </c>
      <c r="D56" s="83" t="s">
        <v>765</v>
      </c>
      <c r="E56" s="218" t="s">
        <v>29</v>
      </c>
      <c r="F56" s="220">
        <f>'MEM. CAL. CONTRUÇÕES'!D51</f>
        <v>145.21</v>
      </c>
      <c r="G56" s="27">
        <v>52.69</v>
      </c>
      <c r="H56" s="214">
        <f t="shared" ref="H56" si="15">TRUNC(G56+(G56*$I$4),2)</f>
        <v>66.510000000000005</v>
      </c>
      <c r="I56" s="27">
        <f>TRUNC(H56*F56,2)</f>
        <v>9657.91</v>
      </c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</row>
    <row r="57" spans="1:27" ht="15" x14ac:dyDescent="0.25">
      <c r="A57" s="28"/>
      <c r="B57" s="28" t="s">
        <v>11</v>
      </c>
      <c r="C57" s="29"/>
      <c r="D57" s="30" t="s">
        <v>314</v>
      </c>
      <c r="E57" s="29"/>
      <c r="F57" s="31"/>
      <c r="G57" s="31" t="s">
        <v>30</v>
      </c>
      <c r="H57" s="32"/>
      <c r="I57" s="31">
        <f>SUM(I58:I63)</f>
        <v>40246.800000000003</v>
      </c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</row>
    <row r="58" spans="1:27" s="82" customFormat="1" ht="15" x14ac:dyDescent="0.25">
      <c r="A58" s="34"/>
      <c r="B58" s="34"/>
      <c r="C58" s="34"/>
      <c r="D58" s="35" t="s">
        <v>315</v>
      </c>
      <c r="E58" s="34"/>
      <c r="F58" s="36"/>
      <c r="G58" s="36"/>
      <c r="H58" s="37"/>
      <c r="I58" s="36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</row>
    <row r="59" spans="1:27" ht="28.5" x14ac:dyDescent="0.25">
      <c r="A59" s="84" t="s">
        <v>293</v>
      </c>
      <c r="B59" s="84" t="s">
        <v>316</v>
      </c>
      <c r="C59" s="218">
        <v>96116</v>
      </c>
      <c r="D59" s="83" t="s">
        <v>638</v>
      </c>
      <c r="E59" s="218" t="s">
        <v>29</v>
      </c>
      <c r="F59" s="220">
        <v>88.24</v>
      </c>
      <c r="G59" s="27">
        <v>80.72</v>
      </c>
      <c r="H59" s="214">
        <f t="shared" ref="H59" si="16">TRUNC(G59+(G59*$I$4),2)</f>
        <v>101.9</v>
      </c>
      <c r="I59" s="27">
        <f t="shared" ref="I59" si="17">TRUNC(H59*F59,2)</f>
        <v>8991.65</v>
      </c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</row>
    <row r="60" spans="1:27" s="82" customFormat="1" ht="15" x14ac:dyDescent="0.25">
      <c r="A60" s="34"/>
      <c r="B60" s="34"/>
      <c r="C60" s="34"/>
      <c r="D60" s="35" t="s">
        <v>466</v>
      </c>
      <c r="E60" s="34"/>
      <c r="F60" s="36"/>
      <c r="G60" s="36"/>
      <c r="H60" s="37"/>
      <c r="I60" s="36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</row>
    <row r="61" spans="1:27" ht="42.75" x14ac:dyDescent="0.25">
      <c r="A61" s="84" t="s">
        <v>293</v>
      </c>
      <c r="B61" s="84" t="s">
        <v>317</v>
      </c>
      <c r="C61" s="218">
        <v>92551</v>
      </c>
      <c r="D61" s="83" t="s">
        <v>639</v>
      </c>
      <c r="E61" s="84" t="s">
        <v>36</v>
      </c>
      <c r="F61" s="220">
        <v>3</v>
      </c>
      <c r="G61" s="27">
        <v>2204.04</v>
      </c>
      <c r="H61" s="214">
        <f t="shared" ref="H61" si="18">TRUNC(G61+(G61*$I$4),2)</f>
        <v>2782.38</v>
      </c>
      <c r="I61" s="27">
        <f t="shared" ref="I61" si="19">TRUNC(H61*F61,2)</f>
        <v>8347.14</v>
      </c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</row>
    <row r="62" spans="1:27" ht="57" x14ac:dyDescent="0.25">
      <c r="A62" s="84" t="s">
        <v>293</v>
      </c>
      <c r="B62" s="84" t="s">
        <v>576</v>
      </c>
      <c r="C62" s="218">
        <v>92540</v>
      </c>
      <c r="D62" s="83" t="s">
        <v>640</v>
      </c>
      <c r="E62" s="84" t="s">
        <v>29</v>
      </c>
      <c r="F62" s="220">
        <v>138.05000000000001</v>
      </c>
      <c r="G62" s="27">
        <v>79.290000000000006</v>
      </c>
      <c r="H62" s="214">
        <f t="shared" ref="H62:H63" si="20">TRUNC(G62+(G62*$I$4),2)</f>
        <v>100.09</v>
      </c>
      <c r="I62" s="27">
        <f t="shared" ref="I62:I63" si="21">TRUNC(H62*F62,2)</f>
        <v>13817.42</v>
      </c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</row>
    <row r="63" spans="1:27" ht="28.5" x14ac:dyDescent="0.25">
      <c r="A63" s="84" t="s">
        <v>293</v>
      </c>
      <c r="B63" s="84" t="s">
        <v>577</v>
      </c>
      <c r="C63" s="218">
        <v>94198</v>
      </c>
      <c r="D63" s="83" t="s">
        <v>641</v>
      </c>
      <c r="E63" s="84" t="s">
        <v>29</v>
      </c>
      <c r="F63" s="220">
        <v>138.05000000000001</v>
      </c>
      <c r="G63" s="27">
        <v>52.17</v>
      </c>
      <c r="H63" s="214">
        <f t="shared" si="20"/>
        <v>65.849999999999994</v>
      </c>
      <c r="I63" s="27">
        <f t="shared" si="21"/>
        <v>9090.59</v>
      </c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</row>
    <row r="64" spans="1:27" ht="15" x14ac:dyDescent="0.25">
      <c r="A64" s="28"/>
      <c r="B64" s="28" t="s">
        <v>305</v>
      </c>
      <c r="C64" s="29"/>
      <c r="D64" s="30" t="s">
        <v>319</v>
      </c>
      <c r="E64" s="29"/>
      <c r="F64" s="31"/>
      <c r="G64" s="31" t="s">
        <v>30</v>
      </c>
      <c r="H64" s="32"/>
      <c r="I64" s="31">
        <f>SUM(I65:I72)</f>
        <v>17326.68</v>
      </c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</row>
    <row r="65" spans="1:27" s="82" customFormat="1" ht="15" x14ac:dyDescent="0.25">
      <c r="A65" s="34"/>
      <c r="B65" s="34"/>
      <c r="C65" s="34"/>
      <c r="D65" s="35" t="s">
        <v>642</v>
      </c>
      <c r="E65" s="34"/>
      <c r="F65" s="36"/>
      <c r="G65" s="36"/>
      <c r="H65" s="37"/>
      <c r="I65" s="36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</row>
    <row r="66" spans="1:27" ht="42.75" x14ac:dyDescent="0.25">
      <c r="A66" s="84" t="s">
        <v>293</v>
      </c>
      <c r="B66" s="84" t="s">
        <v>578</v>
      </c>
      <c r="C66" s="225">
        <v>100702</v>
      </c>
      <c r="D66" s="227" t="s">
        <v>643</v>
      </c>
      <c r="E66" s="218" t="s">
        <v>29</v>
      </c>
      <c r="F66" s="224">
        <f>2*2.1</f>
        <v>4.2</v>
      </c>
      <c r="G66" s="224">
        <v>427.89</v>
      </c>
      <c r="H66" s="214">
        <f t="shared" ref="H66:H68" si="22">TRUNC(G66+(G66*$I$4),2)</f>
        <v>540.16</v>
      </c>
      <c r="I66" s="27">
        <f t="shared" ref="I66:I68" si="23">TRUNC(H66*F66,2)</f>
        <v>2268.67</v>
      </c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</row>
    <row r="67" spans="1:27" s="82" customFormat="1" ht="15" x14ac:dyDescent="0.25">
      <c r="A67" s="34"/>
      <c r="B67" s="34"/>
      <c r="C67" s="34"/>
      <c r="D67" s="35" t="s">
        <v>468</v>
      </c>
      <c r="E67" s="34"/>
      <c r="F67" s="36"/>
      <c r="G67" s="36"/>
      <c r="H67" s="37"/>
      <c r="I67" s="36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</row>
    <row r="68" spans="1:27" ht="42.75" x14ac:dyDescent="0.25">
      <c r="A68" s="84" t="s">
        <v>293</v>
      </c>
      <c r="B68" s="84" t="s">
        <v>365</v>
      </c>
      <c r="C68" s="218">
        <v>91338</v>
      </c>
      <c r="D68" s="83" t="s">
        <v>561</v>
      </c>
      <c r="E68" s="218" t="s">
        <v>29</v>
      </c>
      <c r="F68" s="220">
        <v>9.66</v>
      </c>
      <c r="G68" s="27">
        <v>777.42</v>
      </c>
      <c r="H68" s="214">
        <f t="shared" si="22"/>
        <v>981.41</v>
      </c>
      <c r="I68" s="27">
        <f t="shared" si="23"/>
        <v>9480.42</v>
      </c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</row>
    <row r="69" spans="1:27" s="82" customFormat="1" ht="15" x14ac:dyDescent="0.25">
      <c r="A69" s="34"/>
      <c r="B69" s="34"/>
      <c r="C69" s="34"/>
      <c r="D69" s="35" t="s">
        <v>386</v>
      </c>
      <c r="E69" s="34"/>
      <c r="F69" s="36"/>
      <c r="G69" s="36"/>
      <c r="H69" s="37"/>
      <c r="I69" s="36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</row>
    <row r="70" spans="1:27" ht="57" x14ac:dyDescent="0.25">
      <c r="A70" s="84" t="s">
        <v>293</v>
      </c>
      <c r="B70" s="84" t="s">
        <v>366</v>
      </c>
      <c r="C70" s="84">
        <v>94573</v>
      </c>
      <c r="D70" s="83" t="s">
        <v>644</v>
      </c>
      <c r="E70" s="218" t="s">
        <v>29</v>
      </c>
      <c r="F70" s="220">
        <v>10</v>
      </c>
      <c r="G70" s="27">
        <v>356.93</v>
      </c>
      <c r="H70" s="214">
        <f t="shared" ref="H70" si="24">TRUNC(G70+(G70*$I$4),2)</f>
        <v>450.58</v>
      </c>
      <c r="I70" s="27">
        <f>TRUNC(H70*F70,2)</f>
        <v>4505.8</v>
      </c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</row>
    <row r="71" spans="1:27" ht="57" x14ac:dyDescent="0.25">
      <c r="A71" s="84" t="s">
        <v>293</v>
      </c>
      <c r="B71" s="84" t="s">
        <v>646</v>
      </c>
      <c r="C71" s="84">
        <v>94559</v>
      </c>
      <c r="D71" s="83" t="s">
        <v>562</v>
      </c>
      <c r="E71" s="218" t="s">
        <v>29</v>
      </c>
      <c r="F71" s="220">
        <f>3*(0.6*0.4)</f>
        <v>0.72</v>
      </c>
      <c r="G71" s="27">
        <v>794.44</v>
      </c>
      <c r="H71" s="214">
        <f t="shared" ref="H71" si="25">TRUNC(G71+(G71*$I$4),2)</f>
        <v>1002.9</v>
      </c>
      <c r="I71" s="27">
        <f t="shared" ref="I71" si="26">TRUNC(H71*F71,2)</f>
        <v>722.08</v>
      </c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</row>
    <row r="72" spans="1:27" ht="28.5" x14ac:dyDescent="0.25">
      <c r="A72" s="84" t="s">
        <v>293</v>
      </c>
      <c r="B72" s="84" t="s">
        <v>579</v>
      </c>
      <c r="C72" s="84">
        <v>102161</v>
      </c>
      <c r="D72" s="83" t="s">
        <v>645</v>
      </c>
      <c r="E72" s="218" t="s">
        <v>29</v>
      </c>
      <c r="F72" s="220">
        <v>0.72</v>
      </c>
      <c r="G72" s="27">
        <v>384.76</v>
      </c>
      <c r="H72" s="214">
        <f t="shared" ref="H72" si="27">TRUNC(G72+(G72*$I$4),2)</f>
        <v>485.72</v>
      </c>
      <c r="I72" s="27">
        <f t="shared" ref="I72" si="28">TRUNC(H72*F72,2)</f>
        <v>349.71</v>
      </c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</row>
    <row r="73" spans="1:27" ht="15" x14ac:dyDescent="0.25">
      <c r="A73" s="28"/>
      <c r="B73" s="28" t="s">
        <v>313</v>
      </c>
      <c r="C73" s="29"/>
      <c r="D73" s="30" t="s">
        <v>306</v>
      </c>
      <c r="E73" s="29"/>
      <c r="F73" s="31"/>
      <c r="G73" s="31" t="s">
        <v>30</v>
      </c>
      <c r="H73" s="32"/>
      <c r="I73" s="31">
        <f>SUM(I74:I79)</f>
        <v>17811.349999999999</v>
      </c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</row>
    <row r="74" spans="1:27" ht="42.75" x14ac:dyDescent="0.25">
      <c r="A74" s="84" t="s">
        <v>293</v>
      </c>
      <c r="B74" s="84" t="s">
        <v>581</v>
      </c>
      <c r="C74" s="218">
        <v>97084</v>
      </c>
      <c r="D74" s="83" t="s">
        <v>399</v>
      </c>
      <c r="E74" s="218" t="s">
        <v>29</v>
      </c>
      <c r="F74" s="220">
        <f>F77+F79</f>
        <v>95.69</v>
      </c>
      <c r="G74" s="27">
        <v>0.56999999999999995</v>
      </c>
      <c r="H74" s="214">
        <f t="shared" ref="H74" si="29">TRUNC(G74+(G74*$I$4),2)</f>
        <v>0.71</v>
      </c>
      <c r="I74" s="27">
        <f t="shared" ref="I74" si="30">TRUNC(H74*F74,2)</f>
        <v>67.930000000000007</v>
      </c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</row>
    <row r="75" spans="1:27" ht="28.5" x14ac:dyDescent="0.25">
      <c r="A75" s="84" t="s">
        <v>293</v>
      </c>
      <c r="B75" s="84" t="s">
        <v>582</v>
      </c>
      <c r="C75" s="218">
        <v>88470</v>
      </c>
      <c r="D75" s="219" t="s">
        <v>308</v>
      </c>
      <c r="E75" s="218" t="s">
        <v>29</v>
      </c>
      <c r="F75" s="220">
        <f>F74</f>
        <v>95.69</v>
      </c>
      <c r="G75" s="27">
        <v>29.57</v>
      </c>
      <c r="H75" s="214">
        <f t="shared" ref="H75:H77" si="31">TRUNC(G75+(G75*$I$4),2)</f>
        <v>37.32</v>
      </c>
      <c r="I75" s="27">
        <f t="shared" ref="I75:I77" si="32">TRUNC(H75*F75,2)</f>
        <v>3571.15</v>
      </c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</row>
    <row r="76" spans="1:27" s="82" customFormat="1" ht="15" x14ac:dyDescent="0.25">
      <c r="A76" s="34"/>
      <c r="B76" s="34"/>
      <c r="C76" s="34"/>
      <c r="D76" s="35" t="s">
        <v>755</v>
      </c>
      <c r="E76" s="34"/>
      <c r="F76" s="36"/>
      <c r="G76" s="36"/>
      <c r="H76" s="37"/>
      <c r="I76" s="36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</row>
    <row r="77" spans="1:27" ht="42.75" x14ac:dyDescent="0.25">
      <c r="A77" s="84" t="s">
        <v>293</v>
      </c>
      <c r="B77" s="84" t="s">
        <v>583</v>
      </c>
      <c r="C77" s="218">
        <v>87263</v>
      </c>
      <c r="D77" s="83" t="s">
        <v>563</v>
      </c>
      <c r="E77" s="218" t="s">
        <v>29</v>
      </c>
      <c r="F77" s="220">
        <v>33.369999999999997</v>
      </c>
      <c r="G77" s="27">
        <v>153.61000000000001</v>
      </c>
      <c r="H77" s="214">
        <f t="shared" si="31"/>
        <v>193.91</v>
      </c>
      <c r="I77" s="27">
        <f t="shared" si="32"/>
        <v>6470.77</v>
      </c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</row>
    <row r="78" spans="1:27" s="82" customFormat="1" ht="15" x14ac:dyDescent="0.25">
      <c r="A78" s="34"/>
      <c r="B78" s="34"/>
      <c r="C78" s="34"/>
      <c r="D78" s="35" t="s">
        <v>754</v>
      </c>
      <c r="E78" s="34"/>
      <c r="F78" s="36"/>
      <c r="G78" s="36"/>
      <c r="H78" s="37"/>
      <c r="I78" s="36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</row>
    <row r="79" spans="1:27" ht="71.25" x14ac:dyDescent="0.25">
      <c r="A79" s="84" t="s">
        <v>293</v>
      </c>
      <c r="B79" s="84" t="s">
        <v>580</v>
      </c>
      <c r="C79" s="218">
        <v>104162</v>
      </c>
      <c r="D79" s="83" t="s">
        <v>647</v>
      </c>
      <c r="E79" s="218" t="s">
        <v>29</v>
      </c>
      <c r="F79" s="220">
        <f>7.37+54.95</f>
        <v>62.32</v>
      </c>
      <c r="G79" s="27">
        <v>97.9</v>
      </c>
      <c r="H79" s="214">
        <f t="shared" ref="H79" si="33">TRUNC(G79+(G79*$I$4),2)</f>
        <v>123.58</v>
      </c>
      <c r="I79" s="27">
        <f t="shared" ref="I79" si="34">TRUNC(H79*F79,2)</f>
        <v>7701.5</v>
      </c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</row>
    <row r="80" spans="1:27" ht="15" x14ac:dyDescent="0.25">
      <c r="A80" s="28"/>
      <c r="B80" s="28" t="s">
        <v>318</v>
      </c>
      <c r="C80" s="29"/>
      <c r="D80" s="30" t="s">
        <v>324</v>
      </c>
      <c r="E80" s="29"/>
      <c r="F80" s="31"/>
      <c r="G80" s="31" t="s">
        <v>30</v>
      </c>
      <c r="H80" s="32"/>
      <c r="I80" s="31">
        <f>SUM(I81:I91)</f>
        <v>17983.11</v>
      </c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</row>
    <row r="81" spans="1:27" s="82" customFormat="1" ht="15" x14ac:dyDescent="0.25">
      <c r="A81" s="34"/>
      <c r="B81" s="34"/>
      <c r="C81" s="34"/>
      <c r="D81" s="35" t="s">
        <v>321</v>
      </c>
      <c r="E81" s="34"/>
      <c r="F81" s="36"/>
      <c r="G81" s="36"/>
      <c r="H81" s="37"/>
      <c r="I81" s="36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</row>
    <row r="82" spans="1:27" ht="42.75" x14ac:dyDescent="0.25">
      <c r="A82" s="84" t="s">
        <v>293</v>
      </c>
      <c r="B82" s="84" t="s">
        <v>584</v>
      </c>
      <c r="C82" s="225">
        <v>88411</v>
      </c>
      <c r="D82" s="226" t="s">
        <v>322</v>
      </c>
      <c r="E82" s="225" t="s">
        <v>29</v>
      </c>
      <c r="F82" s="370">
        <v>145.21</v>
      </c>
      <c r="G82" s="27">
        <v>2.15</v>
      </c>
      <c r="H82" s="214">
        <f t="shared" ref="H82:H84" si="35">TRUNC(G82+(G82*$I$4),2)</f>
        <v>2.71</v>
      </c>
      <c r="I82" s="27">
        <f t="shared" ref="I82:I84" si="36">TRUNC(H82*F82,2)</f>
        <v>393.51</v>
      </c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</row>
    <row r="83" spans="1:27" ht="28.5" x14ac:dyDescent="0.25">
      <c r="A83" s="84" t="s">
        <v>293</v>
      </c>
      <c r="B83" s="84" t="s">
        <v>585</v>
      </c>
      <c r="C83" s="225">
        <v>88495</v>
      </c>
      <c r="D83" s="227" t="s">
        <v>325</v>
      </c>
      <c r="E83" s="225" t="s">
        <v>29</v>
      </c>
      <c r="F83" s="370">
        <v>145.21</v>
      </c>
      <c r="G83" s="27">
        <v>11.8</v>
      </c>
      <c r="H83" s="214">
        <f t="shared" si="35"/>
        <v>14.89</v>
      </c>
      <c r="I83" s="27">
        <f t="shared" si="36"/>
        <v>2162.17</v>
      </c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</row>
    <row r="84" spans="1:27" ht="28.5" x14ac:dyDescent="0.25">
      <c r="A84" s="84" t="s">
        <v>293</v>
      </c>
      <c r="B84" s="84" t="s">
        <v>586</v>
      </c>
      <c r="C84" s="225">
        <v>88489</v>
      </c>
      <c r="D84" s="226" t="s">
        <v>323</v>
      </c>
      <c r="E84" s="225" t="s">
        <v>29</v>
      </c>
      <c r="F84" s="370">
        <v>145.21</v>
      </c>
      <c r="G84" s="27">
        <v>14.28</v>
      </c>
      <c r="H84" s="214">
        <f t="shared" si="35"/>
        <v>18.02</v>
      </c>
      <c r="I84" s="27">
        <f t="shared" si="36"/>
        <v>2616.6799999999998</v>
      </c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</row>
    <row r="85" spans="1:27" s="82" customFormat="1" ht="15" x14ac:dyDescent="0.25">
      <c r="A85" s="34"/>
      <c r="B85" s="34"/>
      <c r="C85" s="34"/>
      <c r="D85" s="35" t="s">
        <v>321</v>
      </c>
      <c r="E85" s="34"/>
      <c r="F85" s="36"/>
      <c r="G85" s="36"/>
      <c r="H85" s="37"/>
      <c r="I85" s="36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</row>
    <row r="86" spans="1:27" ht="42.75" x14ac:dyDescent="0.25">
      <c r="A86" s="84" t="s">
        <v>293</v>
      </c>
      <c r="B86" s="84" t="s">
        <v>584</v>
      </c>
      <c r="C86" s="225">
        <v>88411</v>
      </c>
      <c r="D86" s="226" t="s">
        <v>322</v>
      </c>
      <c r="E86" s="225" t="s">
        <v>29</v>
      </c>
      <c r="F86" s="370">
        <f>'MEM. CAL. CONTRUÇÕES'!D38</f>
        <v>111.22000000000003</v>
      </c>
      <c r="G86" s="27">
        <v>2.15</v>
      </c>
      <c r="H86" s="214">
        <f t="shared" ref="H86:H88" si="37">TRUNC(G86+(G86*$I$4),2)</f>
        <v>2.71</v>
      </c>
      <c r="I86" s="27">
        <f t="shared" ref="I86:I88" si="38">TRUNC(H86*F86,2)</f>
        <v>301.39999999999998</v>
      </c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</row>
    <row r="87" spans="1:27" ht="28.5" x14ac:dyDescent="0.25">
      <c r="A87" s="84" t="s">
        <v>293</v>
      </c>
      <c r="B87" s="84" t="s">
        <v>585</v>
      </c>
      <c r="C87" s="225">
        <v>88495</v>
      </c>
      <c r="D87" s="227" t="s">
        <v>325</v>
      </c>
      <c r="E87" s="225" t="s">
        <v>29</v>
      </c>
      <c r="F87" s="370">
        <f>'MEM. CAL. CONTRUÇÕES'!D38</f>
        <v>111.22000000000003</v>
      </c>
      <c r="G87" s="27">
        <v>11.8</v>
      </c>
      <c r="H87" s="214">
        <f t="shared" si="37"/>
        <v>14.89</v>
      </c>
      <c r="I87" s="27">
        <f t="shared" si="38"/>
        <v>1656.06</v>
      </c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</row>
    <row r="88" spans="1:27" ht="28.5" x14ac:dyDescent="0.25">
      <c r="A88" s="84" t="s">
        <v>293</v>
      </c>
      <c r="B88" s="84" t="s">
        <v>586</v>
      </c>
      <c r="C88" s="225">
        <v>88489</v>
      </c>
      <c r="D88" s="226" t="s">
        <v>323</v>
      </c>
      <c r="E88" s="225" t="s">
        <v>29</v>
      </c>
      <c r="F88" s="370">
        <f>'MEM. CAL. CONTRUÇÕES'!D38</f>
        <v>111.22000000000003</v>
      </c>
      <c r="G88" s="27">
        <v>14.28</v>
      </c>
      <c r="H88" s="214">
        <f t="shared" si="37"/>
        <v>18.02</v>
      </c>
      <c r="I88" s="27">
        <f t="shared" si="38"/>
        <v>2004.18</v>
      </c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</row>
    <row r="89" spans="1:27" ht="15" x14ac:dyDescent="0.25">
      <c r="A89" s="34"/>
      <c r="B89" s="34"/>
      <c r="C89" s="34"/>
      <c r="D89" s="35" t="s">
        <v>403</v>
      </c>
      <c r="E89" s="34"/>
      <c r="F89" s="36"/>
      <c r="G89" s="36"/>
      <c r="H89" s="37"/>
      <c r="I89" s="36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21"/>
      <c r="Z89" s="221"/>
      <c r="AA89" s="221"/>
    </row>
    <row r="90" spans="1:27" ht="15" x14ac:dyDescent="0.25">
      <c r="A90" s="438"/>
      <c r="B90" s="438"/>
      <c r="C90" s="439"/>
      <c r="D90" s="440" t="s">
        <v>636</v>
      </c>
      <c r="E90" s="439"/>
      <c r="F90" s="441"/>
      <c r="G90" s="442"/>
      <c r="H90" s="443"/>
      <c r="I90" s="442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21"/>
      <c r="Z90" s="221"/>
      <c r="AA90" s="221"/>
    </row>
    <row r="91" spans="1:27" ht="57" x14ac:dyDescent="0.25">
      <c r="A91" s="84" t="s">
        <v>293</v>
      </c>
      <c r="B91" s="84" t="s">
        <v>587</v>
      </c>
      <c r="C91" s="218">
        <v>87273</v>
      </c>
      <c r="D91" s="83" t="s">
        <v>637</v>
      </c>
      <c r="E91" s="218" t="s">
        <v>29</v>
      </c>
      <c r="F91" s="220">
        <f>F54</f>
        <v>105.8</v>
      </c>
      <c r="G91" s="27">
        <v>66.260000000000005</v>
      </c>
      <c r="H91" s="214">
        <f t="shared" ref="H91" si="39">TRUNC(G91+(G91*$I$4),2)</f>
        <v>83.64</v>
      </c>
      <c r="I91" s="27">
        <f t="shared" ref="I91" si="40">TRUNC(H91*F91,2)</f>
        <v>8849.11</v>
      </c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</row>
    <row r="92" spans="1:27" ht="15" x14ac:dyDescent="0.25">
      <c r="A92" s="28"/>
      <c r="B92" s="28" t="s">
        <v>320</v>
      </c>
      <c r="C92" s="29"/>
      <c r="D92" s="30" t="s">
        <v>394</v>
      </c>
      <c r="E92" s="29"/>
      <c r="F92" s="31"/>
      <c r="G92" s="31" t="s">
        <v>30</v>
      </c>
      <c r="H92" s="32"/>
      <c r="I92" s="31">
        <f>SUM(I93:I140)</f>
        <v>22358.100000000006</v>
      </c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</row>
    <row r="93" spans="1:27" ht="15" x14ac:dyDescent="0.25">
      <c r="A93" s="34"/>
      <c r="B93" s="34"/>
      <c r="C93" s="34"/>
      <c r="D93" s="35" t="s">
        <v>473</v>
      </c>
      <c r="E93" s="34"/>
      <c r="F93" s="36"/>
      <c r="G93" s="36"/>
      <c r="H93" s="37"/>
      <c r="I93" s="36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</row>
    <row r="94" spans="1:27" ht="28.5" x14ac:dyDescent="0.25">
      <c r="A94" s="84" t="s">
        <v>293</v>
      </c>
      <c r="B94" s="84" t="s">
        <v>367</v>
      </c>
      <c r="C94" s="218">
        <v>93358</v>
      </c>
      <c r="D94" s="219" t="s">
        <v>434</v>
      </c>
      <c r="E94" s="225" t="s">
        <v>32</v>
      </c>
      <c r="F94" s="370">
        <v>1.5</v>
      </c>
      <c r="G94" s="220">
        <v>70.489999999999995</v>
      </c>
      <c r="H94" s="356">
        <f>TRUNC(G94+(G94*$I$4),2)</f>
        <v>88.98</v>
      </c>
      <c r="I94" s="220">
        <f>TRUNC(H94*F94,2)</f>
        <v>133.47</v>
      </c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</row>
    <row r="95" spans="1:27" ht="28.5" x14ac:dyDescent="0.25">
      <c r="A95" s="84" t="s">
        <v>293</v>
      </c>
      <c r="B95" s="84" t="s">
        <v>368</v>
      </c>
      <c r="C95" s="218">
        <v>89356</v>
      </c>
      <c r="D95" s="219" t="s">
        <v>435</v>
      </c>
      <c r="E95" s="225" t="s">
        <v>41</v>
      </c>
      <c r="F95" s="370">
        <f>34.7+4.8</f>
        <v>39.5</v>
      </c>
      <c r="G95" s="220">
        <v>20.88</v>
      </c>
      <c r="H95" s="356">
        <f>TRUNC(G95+(G95*$I$4),2)</f>
        <v>26.35</v>
      </c>
      <c r="I95" s="220">
        <f>TRUNC(H95*F95,2)</f>
        <v>1040.82</v>
      </c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</row>
    <row r="96" spans="1:27" ht="28.5" x14ac:dyDescent="0.25">
      <c r="A96" s="84" t="s">
        <v>293</v>
      </c>
      <c r="B96" s="84" t="s">
        <v>426</v>
      </c>
      <c r="C96" s="218">
        <v>89362</v>
      </c>
      <c r="D96" s="219" t="s">
        <v>328</v>
      </c>
      <c r="E96" s="218" t="s">
        <v>36</v>
      </c>
      <c r="F96" s="370">
        <v>5</v>
      </c>
      <c r="G96" s="220">
        <v>8.4700000000000006</v>
      </c>
      <c r="H96" s="356">
        <f>TRUNC(G96+(G96*$I$4),2)</f>
        <v>10.69</v>
      </c>
      <c r="I96" s="220">
        <f t="shared" ref="I96" si="41">TRUNC(H96*F96,2)</f>
        <v>53.45</v>
      </c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</row>
    <row r="97" spans="1:27" ht="15" x14ac:dyDescent="0.25">
      <c r="A97" s="34"/>
      <c r="B97" s="34"/>
      <c r="C97" s="34"/>
      <c r="D97" s="35" t="s">
        <v>474</v>
      </c>
      <c r="E97" s="34"/>
      <c r="F97" s="36"/>
      <c r="G97" s="36"/>
      <c r="H97" s="37"/>
      <c r="I97" s="36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</row>
    <row r="98" spans="1:27" ht="28.5" x14ac:dyDescent="0.25">
      <c r="A98" s="84" t="s">
        <v>293</v>
      </c>
      <c r="B98" s="84" t="s">
        <v>427</v>
      </c>
      <c r="C98" s="218">
        <v>102607</v>
      </c>
      <c r="D98" s="219" t="s">
        <v>436</v>
      </c>
      <c r="E98" s="218" t="s">
        <v>36</v>
      </c>
      <c r="F98" s="370">
        <v>1</v>
      </c>
      <c r="G98" s="220">
        <v>436.13</v>
      </c>
      <c r="H98" s="356">
        <f t="shared" ref="H98:H114" si="42">TRUNC(G98+(G98*$I$4),2)</f>
        <v>550.57000000000005</v>
      </c>
      <c r="I98" s="220">
        <f t="shared" ref="I98:I113" si="43">TRUNC(H98*F98,2)</f>
        <v>550.57000000000005</v>
      </c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</row>
    <row r="99" spans="1:27" ht="28.5" x14ac:dyDescent="0.25">
      <c r="A99" s="84" t="s">
        <v>293</v>
      </c>
      <c r="B99" s="84" t="s">
        <v>369</v>
      </c>
      <c r="C99" s="218">
        <v>94796</v>
      </c>
      <c r="D99" s="219" t="s">
        <v>437</v>
      </c>
      <c r="E99" s="218" t="s">
        <v>36</v>
      </c>
      <c r="F99" s="370">
        <v>1</v>
      </c>
      <c r="G99" s="220">
        <v>48.07</v>
      </c>
      <c r="H99" s="356">
        <f t="shared" si="42"/>
        <v>60.68</v>
      </c>
      <c r="I99" s="220">
        <f t="shared" si="43"/>
        <v>60.68</v>
      </c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</row>
    <row r="100" spans="1:27" ht="42.75" x14ac:dyDescent="0.25">
      <c r="A100" s="84" t="s">
        <v>293</v>
      </c>
      <c r="B100" s="84" t="s">
        <v>370</v>
      </c>
      <c r="C100" s="218">
        <v>94794</v>
      </c>
      <c r="D100" s="219" t="s">
        <v>438</v>
      </c>
      <c r="E100" s="218" t="s">
        <v>36</v>
      </c>
      <c r="F100" s="370">
        <v>1</v>
      </c>
      <c r="G100" s="220">
        <v>132.51</v>
      </c>
      <c r="H100" s="356">
        <f t="shared" si="42"/>
        <v>167.28</v>
      </c>
      <c r="I100" s="220">
        <f t="shared" si="43"/>
        <v>167.28</v>
      </c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</row>
    <row r="101" spans="1:27" ht="42.75" x14ac:dyDescent="0.25">
      <c r="A101" s="84" t="s">
        <v>293</v>
      </c>
      <c r="B101" s="84" t="s">
        <v>387</v>
      </c>
      <c r="C101" s="218">
        <v>89987</v>
      </c>
      <c r="D101" s="83" t="s">
        <v>329</v>
      </c>
      <c r="E101" s="218" t="s">
        <v>36</v>
      </c>
      <c r="F101" s="370">
        <v>5</v>
      </c>
      <c r="G101" s="220">
        <v>74.88</v>
      </c>
      <c r="H101" s="356">
        <f t="shared" si="42"/>
        <v>94.52</v>
      </c>
      <c r="I101" s="220">
        <f t="shared" si="43"/>
        <v>472.6</v>
      </c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</row>
    <row r="102" spans="1:27" ht="42.75" x14ac:dyDescent="0.25">
      <c r="A102" s="84" t="s">
        <v>293</v>
      </c>
      <c r="B102" s="84" t="s">
        <v>388</v>
      </c>
      <c r="C102" s="218">
        <v>90373</v>
      </c>
      <c r="D102" s="219" t="s">
        <v>372</v>
      </c>
      <c r="E102" s="218" t="s">
        <v>36</v>
      </c>
      <c r="F102" s="370">
        <v>2</v>
      </c>
      <c r="G102" s="220">
        <v>14.58</v>
      </c>
      <c r="H102" s="356">
        <f t="shared" si="42"/>
        <v>18.399999999999999</v>
      </c>
      <c r="I102" s="220">
        <f t="shared" si="43"/>
        <v>36.799999999999997</v>
      </c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</row>
    <row r="103" spans="1:27" ht="57" x14ac:dyDescent="0.25">
      <c r="A103" s="84" t="s">
        <v>293</v>
      </c>
      <c r="B103" s="84" t="s">
        <v>428</v>
      </c>
      <c r="C103" s="218">
        <v>94656</v>
      </c>
      <c r="D103" s="219" t="s">
        <v>439</v>
      </c>
      <c r="E103" s="218" t="s">
        <v>36</v>
      </c>
      <c r="F103" s="370">
        <v>10</v>
      </c>
      <c r="G103" s="220">
        <v>6.31</v>
      </c>
      <c r="H103" s="356">
        <f t="shared" si="42"/>
        <v>7.96</v>
      </c>
      <c r="I103" s="220">
        <f t="shared" si="43"/>
        <v>79.599999999999994</v>
      </c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</row>
    <row r="104" spans="1:27" ht="57" x14ac:dyDescent="0.25">
      <c r="A104" s="84" t="s">
        <v>293</v>
      </c>
      <c r="B104" s="84" t="s">
        <v>429</v>
      </c>
      <c r="C104" s="218">
        <v>94662</v>
      </c>
      <c r="D104" s="219" t="s">
        <v>440</v>
      </c>
      <c r="E104" s="218" t="s">
        <v>36</v>
      </c>
      <c r="F104" s="370">
        <v>2</v>
      </c>
      <c r="G104" s="220">
        <v>13.86</v>
      </c>
      <c r="H104" s="356">
        <f t="shared" si="42"/>
        <v>17.489999999999998</v>
      </c>
      <c r="I104" s="220">
        <f t="shared" si="43"/>
        <v>34.979999999999997</v>
      </c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</row>
    <row r="105" spans="1:27" ht="28.5" x14ac:dyDescent="0.25">
      <c r="A105" s="84" t="s">
        <v>108</v>
      </c>
      <c r="B105" s="84" t="s">
        <v>430</v>
      </c>
      <c r="C105" s="341" t="s">
        <v>498</v>
      </c>
      <c r="D105" s="219" t="s">
        <v>441</v>
      </c>
      <c r="E105" s="218" t="s">
        <v>36</v>
      </c>
      <c r="F105" s="370">
        <v>2</v>
      </c>
      <c r="G105" s="220">
        <f>'COMPOSIÇÕES '!G48</f>
        <v>12.94</v>
      </c>
      <c r="H105" s="356">
        <f t="shared" si="42"/>
        <v>16.329999999999998</v>
      </c>
      <c r="I105" s="220">
        <f t="shared" si="43"/>
        <v>32.659999999999997</v>
      </c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</row>
    <row r="106" spans="1:27" ht="28.5" x14ac:dyDescent="0.25">
      <c r="A106" s="84" t="s">
        <v>293</v>
      </c>
      <c r="B106" s="84" t="s">
        <v>431</v>
      </c>
      <c r="C106" s="218">
        <v>89362</v>
      </c>
      <c r="D106" s="219" t="s">
        <v>328</v>
      </c>
      <c r="E106" s="218" t="s">
        <v>36</v>
      </c>
      <c r="F106" s="370">
        <f>10+6</f>
        <v>16</v>
      </c>
      <c r="G106" s="220">
        <v>8.4700000000000006</v>
      </c>
      <c r="H106" s="356">
        <f t="shared" si="42"/>
        <v>10.69</v>
      </c>
      <c r="I106" s="220">
        <f t="shared" si="43"/>
        <v>171.04</v>
      </c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</row>
    <row r="107" spans="1:27" ht="28.5" x14ac:dyDescent="0.25">
      <c r="A107" s="84" t="s">
        <v>293</v>
      </c>
      <c r="B107" s="84" t="s">
        <v>432</v>
      </c>
      <c r="C107" s="218">
        <v>90443</v>
      </c>
      <c r="D107" s="219" t="s">
        <v>327</v>
      </c>
      <c r="E107" s="218" t="s">
        <v>41</v>
      </c>
      <c r="F107" s="370">
        <v>15.2</v>
      </c>
      <c r="G107" s="220">
        <v>11.32</v>
      </c>
      <c r="H107" s="356">
        <f t="shared" si="42"/>
        <v>14.29</v>
      </c>
      <c r="I107" s="220">
        <f t="shared" si="43"/>
        <v>217.2</v>
      </c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</row>
    <row r="108" spans="1:27" ht="28.5" x14ac:dyDescent="0.25">
      <c r="A108" s="84" t="s">
        <v>293</v>
      </c>
      <c r="B108" s="84" t="s">
        <v>433</v>
      </c>
      <c r="C108" s="218">
        <v>89356</v>
      </c>
      <c r="D108" s="219" t="s">
        <v>435</v>
      </c>
      <c r="E108" s="218" t="s">
        <v>41</v>
      </c>
      <c r="F108" s="370">
        <f>15.2+10.1</f>
        <v>25.299999999999997</v>
      </c>
      <c r="G108" s="220">
        <v>20.88</v>
      </c>
      <c r="H108" s="356">
        <f t="shared" si="42"/>
        <v>26.35</v>
      </c>
      <c r="I108" s="220">
        <f t="shared" si="43"/>
        <v>666.65</v>
      </c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</row>
    <row r="109" spans="1:27" ht="28.5" x14ac:dyDescent="0.25">
      <c r="A109" s="84" t="s">
        <v>293</v>
      </c>
      <c r="B109" s="84" t="s">
        <v>467</v>
      </c>
      <c r="C109" s="218">
        <v>89449</v>
      </c>
      <c r="D109" s="219" t="s">
        <v>442</v>
      </c>
      <c r="E109" s="218" t="s">
        <v>41</v>
      </c>
      <c r="F109" s="370">
        <v>1.1000000000000001</v>
      </c>
      <c r="G109" s="220">
        <v>20.77</v>
      </c>
      <c r="H109" s="356">
        <f t="shared" si="42"/>
        <v>26.22</v>
      </c>
      <c r="I109" s="220">
        <f t="shared" si="43"/>
        <v>28.84</v>
      </c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</row>
    <row r="110" spans="1:27" ht="28.5" x14ac:dyDescent="0.25">
      <c r="A110" s="84" t="s">
        <v>293</v>
      </c>
      <c r="B110" s="84" t="s">
        <v>500</v>
      </c>
      <c r="C110" s="218">
        <v>89395</v>
      </c>
      <c r="D110" s="219" t="s">
        <v>443</v>
      </c>
      <c r="E110" s="218" t="s">
        <v>36</v>
      </c>
      <c r="F110" s="370">
        <v>1</v>
      </c>
      <c r="G110" s="220">
        <v>11.87</v>
      </c>
      <c r="H110" s="356">
        <f t="shared" si="42"/>
        <v>14.98</v>
      </c>
      <c r="I110" s="220">
        <f t="shared" si="43"/>
        <v>14.98</v>
      </c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</row>
    <row r="111" spans="1:27" ht="28.5" x14ac:dyDescent="0.25">
      <c r="A111" s="84" t="s">
        <v>293</v>
      </c>
      <c r="B111" s="84" t="s">
        <v>501</v>
      </c>
      <c r="C111" s="218">
        <v>89625</v>
      </c>
      <c r="D111" s="219" t="s">
        <v>444</v>
      </c>
      <c r="E111" s="218" t="s">
        <v>36</v>
      </c>
      <c r="F111" s="370">
        <v>1</v>
      </c>
      <c r="G111" s="220">
        <v>25.13</v>
      </c>
      <c r="H111" s="356">
        <f t="shared" si="42"/>
        <v>31.72</v>
      </c>
      <c r="I111" s="220">
        <f t="shared" si="43"/>
        <v>31.72</v>
      </c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</row>
    <row r="112" spans="1:27" ht="28.5" x14ac:dyDescent="0.25">
      <c r="A112" s="84" t="s">
        <v>293</v>
      </c>
      <c r="B112" s="84" t="s">
        <v>502</v>
      </c>
      <c r="C112" s="218">
        <v>89627</v>
      </c>
      <c r="D112" s="219" t="s">
        <v>445</v>
      </c>
      <c r="E112" s="218" t="s">
        <v>36</v>
      </c>
      <c r="F112" s="370">
        <v>2</v>
      </c>
      <c r="G112" s="220">
        <v>20.59</v>
      </c>
      <c r="H112" s="356">
        <f t="shared" si="42"/>
        <v>25.99</v>
      </c>
      <c r="I112" s="220">
        <f t="shared" si="43"/>
        <v>51.98</v>
      </c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</row>
    <row r="113" spans="1:27" ht="42.75" x14ac:dyDescent="0.25">
      <c r="A113" s="84" t="s">
        <v>293</v>
      </c>
      <c r="B113" s="84" t="s">
        <v>503</v>
      </c>
      <c r="C113" s="218">
        <v>90373</v>
      </c>
      <c r="D113" s="219" t="s">
        <v>372</v>
      </c>
      <c r="E113" s="218" t="s">
        <v>36</v>
      </c>
      <c r="F113" s="370">
        <v>1</v>
      </c>
      <c r="G113" s="220">
        <v>14.58</v>
      </c>
      <c r="H113" s="356">
        <f t="shared" si="42"/>
        <v>18.399999999999999</v>
      </c>
      <c r="I113" s="220">
        <f t="shared" si="43"/>
        <v>18.399999999999999</v>
      </c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</row>
    <row r="114" spans="1:27" ht="42.75" x14ac:dyDescent="0.25">
      <c r="A114" s="84" t="s">
        <v>293</v>
      </c>
      <c r="B114" s="84" t="s">
        <v>504</v>
      </c>
      <c r="C114" s="218">
        <v>89366</v>
      </c>
      <c r="D114" s="219" t="s">
        <v>616</v>
      </c>
      <c r="E114" s="218" t="s">
        <v>36</v>
      </c>
      <c r="F114" s="370">
        <v>2</v>
      </c>
      <c r="G114" s="220">
        <v>16.510000000000002</v>
      </c>
      <c r="H114" s="356">
        <f t="shared" si="42"/>
        <v>20.84</v>
      </c>
      <c r="I114" s="220">
        <f>TRUNC(H114*F114,2)</f>
        <v>41.68</v>
      </c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</row>
    <row r="115" spans="1:27" ht="15" x14ac:dyDescent="0.25">
      <c r="A115" s="34"/>
      <c r="B115" s="34"/>
      <c r="C115" s="34"/>
      <c r="D115" s="35" t="s">
        <v>475</v>
      </c>
      <c r="E115" s="34"/>
      <c r="F115" s="36"/>
      <c r="G115" s="36"/>
      <c r="H115" s="37"/>
      <c r="I115" s="36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</row>
    <row r="116" spans="1:27" ht="15" x14ac:dyDescent="0.25">
      <c r="A116" s="438"/>
      <c r="B116" s="438"/>
      <c r="C116" s="439"/>
      <c r="D116" s="440" t="s">
        <v>623</v>
      </c>
      <c r="E116" s="439"/>
      <c r="F116" s="441"/>
      <c r="G116" s="442"/>
      <c r="H116" s="443"/>
      <c r="I116" s="442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</row>
    <row r="117" spans="1:27" ht="71.25" x14ac:dyDescent="0.25">
      <c r="A117" s="84" t="s">
        <v>293</v>
      </c>
      <c r="B117" s="84" t="s">
        <v>505</v>
      </c>
      <c r="C117" s="218">
        <v>93396</v>
      </c>
      <c r="D117" s="83" t="s">
        <v>624</v>
      </c>
      <c r="E117" s="218" t="s">
        <v>36</v>
      </c>
      <c r="F117" s="370">
        <v>1</v>
      </c>
      <c r="G117" s="220">
        <v>697.43</v>
      </c>
      <c r="H117" s="356">
        <f t="shared" ref="H117" si="44">TRUNC(G117+(G117*$I$4),2)</f>
        <v>880.43</v>
      </c>
      <c r="I117" s="220">
        <f>TRUNC(H117*F117,2)</f>
        <v>880.43</v>
      </c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</row>
    <row r="118" spans="1:27" ht="57" x14ac:dyDescent="0.25">
      <c r="A118" s="84" t="s">
        <v>293</v>
      </c>
      <c r="B118" s="84" t="s">
        <v>506</v>
      </c>
      <c r="C118" s="218">
        <v>86931</v>
      </c>
      <c r="D118" s="219" t="s">
        <v>617</v>
      </c>
      <c r="E118" s="218" t="s">
        <v>36</v>
      </c>
      <c r="F118" s="370">
        <v>2</v>
      </c>
      <c r="G118" s="220">
        <v>476.36</v>
      </c>
      <c r="H118" s="356">
        <f t="shared" ref="H118:H122" si="45">TRUNC(G118+(G118*$I$4),2)</f>
        <v>601.35</v>
      </c>
      <c r="I118" s="220">
        <f t="shared" ref="I118:I122" si="46">TRUNC(H118*F118,2)</f>
        <v>1202.7</v>
      </c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</row>
    <row r="119" spans="1:27" ht="15" x14ac:dyDescent="0.25">
      <c r="A119" s="438"/>
      <c r="B119" s="438"/>
      <c r="C119" s="439"/>
      <c r="D119" s="440" t="s">
        <v>622</v>
      </c>
      <c r="E119" s="439"/>
      <c r="F119" s="441"/>
      <c r="G119" s="442"/>
      <c r="H119" s="443"/>
      <c r="I119" s="442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</row>
    <row r="120" spans="1:27" ht="42.75" x14ac:dyDescent="0.25">
      <c r="A120" s="84" t="s">
        <v>293</v>
      </c>
      <c r="B120" s="84" t="s">
        <v>507</v>
      </c>
      <c r="C120" s="218">
        <v>86930</v>
      </c>
      <c r="D120" s="219" t="s">
        <v>618</v>
      </c>
      <c r="E120" s="218" t="s">
        <v>36</v>
      </c>
      <c r="F120" s="370">
        <v>1</v>
      </c>
      <c r="G120" s="220">
        <v>361.4</v>
      </c>
      <c r="H120" s="356">
        <f t="shared" si="45"/>
        <v>456.23</v>
      </c>
      <c r="I120" s="220">
        <f t="shared" si="46"/>
        <v>456.23</v>
      </c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</row>
    <row r="121" spans="1:27" ht="15" x14ac:dyDescent="0.25">
      <c r="A121" s="438"/>
      <c r="B121" s="438"/>
      <c r="C121" s="439"/>
      <c r="D121" s="440" t="s">
        <v>621</v>
      </c>
      <c r="E121" s="439"/>
      <c r="F121" s="441"/>
      <c r="G121" s="442"/>
      <c r="H121" s="443"/>
      <c r="I121" s="442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</row>
    <row r="122" spans="1:27" ht="71.25" x14ac:dyDescent="0.25">
      <c r="A122" s="84" t="s">
        <v>108</v>
      </c>
      <c r="B122" s="84" t="s">
        <v>508</v>
      </c>
      <c r="C122" s="341" t="s">
        <v>499</v>
      </c>
      <c r="D122" s="219" t="s">
        <v>700</v>
      </c>
      <c r="E122" s="218" t="s">
        <v>36</v>
      </c>
      <c r="F122" s="370">
        <v>1</v>
      </c>
      <c r="G122" s="220">
        <f>'COMPOSIÇÕES '!G57</f>
        <v>1718.72</v>
      </c>
      <c r="H122" s="356">
        <f t="shared" si="45"/>
        <v>2169.71</v>
      </c>
      <c r="I122" s="220">
        <f t="shared" si="46"/>
        <v>2169.71</v>
      </c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</row>
    <row r="123" spans="1:27" ht="28.5" x14ac:dyDescent="0.25">
      <c r="A123" s="84" t="s">
        <v>108</v>
      </c>
      <c r="B123" s="84" t="s">
        <v>509</v>
      </c>
      <c r="C123" s="341" t="s">
        <v>594</v>
      </c>
      <c r="D123" s="219" t="s">
        <v>747</v>
      </c>
      <c r="E123" s="218" t="s">
        <v>36</v>
      </c>
      <c r="F123" s="370">
        <v>1</v>
      </c>
      <c r="G123" s="220">
        <f>'COMPOSIÇÕES '!G80</f>
        <v>649.28</v>
      </c>
      <c r="H123" s="356">
        <f t="shared" ref="H123" si="47">TRUNC(G123+(G123*$I$4),2)</f>
        <v>819.65</v>
      </c>
      <c r="I123" s="220">
        <f>TRUNC(H123*F123,2)</f>
        <v>819.65</v>
      </c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</row>
    <row r="124" spans="1:27" ht="15" x14ac:dyDescent="0.25">
      <c r="A124" s="34"/>
      <c r="B124" s="34"/>
      <c r="C124" s="34"/>
      <c r="D124" s="35" t="s">
        <v>476</v>
      </c>
      <c r="E124" s="34"/>
      <c r="F124" s="36"/>
      <c r="G124" s="36"/>
      <c r="H124" s="37"/>
      <c r="I124" s="36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</row>
    <row r="125" spans="1:27" ht="42.75" x14ac:dyDescent="0.25">
      <c r="A125" s="84" t="s">
        <v>293</v>
      </c>
      <c r="B125" s="84" t="s">
        <v>510</v>
      </c>
      <c r="C125" s="225">
        <v>97902</v>
      </c>
      <c r="D125" s="226" t="s">
        <v>446</v>
      </c>
      <c r="E125" s="225" t="s">
        <v>36</v>
      </c>
      <c r="F125" s="370">
        <v>2</v>
      </c>
      <c r="G125" s="220">
        <v>569.73</v>
      </c>
      <c r="H125" s="356">
        <f t="shared" ref="H125:H137" si="48">TRUNC(G125+(G125*$I$4),2)</f>
        <v>719.22</v>
      </c>
      <c r="I125" s="220">
        <f t="shared" ref="I125:I137" si="49">TRUNC(H125*F125,2)</f>
        <v>1438.44</v>
      </c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</row>
    <row r="126" spans="1:27" ht="28.5" x14ac:dyDescent="0.25">
      <c r="A126" s="84" t="s">
        <v>108</v>
      </c>
      <c r="B126" s="84" t="s">
        <v>511</v>
      </c>
      <c r="C126" s="341" t="s">
        <v>425</v>
      </c>
      <c r="D126" s="227" t="s">
        <v>379</v>
      </c>
      <c r="E126" s="225" t="s">
        <v>36</v>
      </c>
      <c r="F126" s="370">
        <v>2</v>
      </c>
      <c r="G126" s="220">
        <f>'COMPOSIÇÕES '!G93</f>
        <v>63.54</v>
      </c>
      <c r="H126" s="356">
        <f t="shared" si="48"/>
        <v>80.209999999999994</v>
      </c>
      <c r="I126" s="220">
        <f t="shared" si="49"/>
        <v>160.41999999999999</v>
      </c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</row>
    <row r="127" spans="1:27" ht="42.75" x14ac:dyDescent="0.25">
      <c r="A127" s="84" t="s">
        <v>293</v>
      </c>
      <c r="B127" s="84" t="s">
        <v>512</v>
      </c>
      <c r="C127" s="225">
        <v>89748</v>
      </c>
      <c r="D127" s="227" t="s">
        <v>383</v>
      </c>
      <c r="E127" s="225" t="s">
        <v>36</v>
      </c>
      <c r="F127" s="370">
        <v>2</v>
      </c>
      <c r="G127" s="220">
        <v>46.48</v>
      </c>
      <c r="H127" s="356">
        <f t="shared" si="48"/>
        <v>58.67</v>
      </c>
      <c r="I127" s="220">
        <f t="shared" si="49"/>
        <v>117.34</v>
      </c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</row>
    <row r="128" spans="1:27" ht="42.75" x14ac:dyDescent="0.25">
      <c r="A128" s="84" t="s">
        <v>293</v>
      </c>
      <c r="B128" s="84" t="s">
        <v>513</v>
      </c>
      <c r="C128" s="225">
        <v>89728</v>
      </c>
      <c r="D128" s="227" t="s">
        <v>382</v>
      </c>
      <c r="E128" s="225" t="s">
        <v>36</v>
      </c>
      <c r="F128" s="370">
        <v>1</v>
      </c>
      <c r="G128" s="220">
        <v>12.31</v>
      </c>
      <c r="H128" s="356">
        <f t="shared" si="48"/>
        <v>15.54</v>
      </c>
      <c r="I128" s="220">
        <f t="shared" si="49"/>
        <v>15.54</v>
      </c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</row>
    <row r="129" spans="1:27" ht="42.75" x14ac:dyDescent="0.25">
      <c r="A129" s="84" t="s">
        <v>293</v>
      </c>
      <c r="B129" s="84" t="s">
        <v>514</v>
      </c>
      <c r="C129" s="225">
        <v>89726</v>
      </c>
      <c r="D129" s="227" t="s">
        <v>381</v>
      </c>
      <c r="E129" s="225" t="s">
        <v>36</v>
      </c>
      <c r="F129" s="370">
        <v>1</v>
      </c>
      <c r="G129" s="220">
        <v>7.67</v>
      </c>
      <c r="H129" s="356">
        <f t="shared" si="48"/>
        <v>9.68</v>
      </c>
      <c r="I129" s="220">
        <f t="shared" si="49"/>
        <v>9.68</v>
      </c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</row>
    <row r="130" spans="1:27" ht="42.75" x14ac:dyDescent="0.25">
      <c r="A130" s="84" t="s">
        <v>293</v>
      </c>
      <c r="B130" s="84" t="s">
        <v>515</v>
      </c>
      <c r="C130" s="225">
        <v>89732</v>
      </c>
      <c r="D130" s="227" t="s">
        <v>331</v>
      </c>
      <c r="E130" s="225" t="s">
        <v>36</v>
      </c>
      <c r="F130" s="370">
        <v>2</v>
      </c>
      <c r="G130" s="220">
        <v>12.36</v>
      </c>
      <c r="H130" s="356">
        <f t="shared" si="48"/>
        <v>15.6</v>
      </c>
      <c r="I130" s="220">
        <f t="shared" si="49"/>
        <v>31.2</v>
      </c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</row>
    <row r="131" spans="1:27" ht="42.75" x14ac:dyDescent="0.25">
      <c r="A131" s="84" t="s">
        <v>293</v>
      </c>
      <c r="B131" s="84" t="s">
        <v>516</v>
      </c>
      <c r="C131" s="225">
        <v>89744</v>
      </c>
      <c r="D131" s="227" t="s">
        <v>384</v>
      </c>
      <c r="E131" s="225" t="s">
        <v>36</v>
      </c>
      <c r="F131" s="370">
        <v>3</v>
      </c>
      <c r="G131" s="220">
        <v>26.98</v>
      </c>
      <c r="H131" s="356">
        <f t="shared" si="48"/>
        <v>34.049999999999997</v>
      </c>
      <c r="I131" s="220">
        <f t="shared" si="49"/>
        <v>102.15</v>
      </c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</row>
    <row r="132" spans="1:27" ht="42.75" x14ac:dyDescent="0.25">
      <c r="A132" s="84" t="s">
        <v>293</v>
      </c>
      <c r="B132" s="84" t="s">
        <v>517</v>
      </c>
      <c r="C132" s="225">
        <v>89731</v>
      </c>
      <c r="D132" s="227" t="s">
        <v>447</v>
      </c>
      <c r="E132" s="225" t="s">
        <v>36</v>
      </c>
      <c r="F132" s="370">
        <v>4</v>
      </c>
      <c r="G132" s="220">
        <v>11.48</v>
      </c>
      <c r="H132" s="356">
        <f t="shared" si="48"/>
        <v>14.49</v>
      </c>
      <c r="I132" s="220">
        <f t="shared" si="49"/>
        <v>57.96</v>
      </c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</row>
    <row r="133" spans="1:27" ht="42.75" x14ac:dyDescent="0.25">
      <c r="A133" s="84" t="s">
        <v>293</v>
      </c>
      <c r="B133" s="84" t="s">
        <v>518</v>
      </c>
      <c r="C133" s="225">
        <v>89724</v>
      </c>
      <c r="D133" s="227" t="s">
        <v>448</v>
      </c>
      <c r="E133" s="225" t="s">
        <v>36</v>
      </c>
      <c r="F133" s="370">
        <v>1</v>
      </c>
      <c r="G133" s="220">
        <v>11.39</v>
      </c>
      <c r="H133" s="356">
        <f t="shared" si="48"/>
        <v>14.37</v>
      </c>
      <c r="I133" s="220">
        <f t="shared" si="49"/>
        <v>14.37</v>
      </c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</row>
    <row r="134" spans="1:27" ht="42.75" x14ac:dyDescent="0.25">
      <c r="A134" s="84" t="s">
        <v>293</v>
      </c>
      <c r="B134" s="84" t="s">
        <v>519</v>
      </c>
      <c r="C134" s="341">
        <v>89753</v>
      </c>
      <c r="D134" s="227" t="s">
        <v>619</v>
      </c>
      <c r="E134" s="225" t="s">
        <v>36</v>
      </c>
      <c r="F134" s="370">
        <v>4</v>
      </c>
      <c r="G134" s="220">
        <v>9.9700000000000006</v>
      </c>
      <c r="H134" s="356">
        <f t="shared" si="48"/>
        <v>12.58</v>
      </c>
      <c r="I134" s="220">
        <f t="shared" si="49"/>
        <v>50.32</v>
      </c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</row>
    <row r="135" spans="1:27" ht="42.75" x14ac:dyDescent="0.25">
      <c r="A135" s="84" t="s">
        <v>293</v>
      </c>
      <c r="B135" s="84" t="s">
        <v>520</v>
      </c>
      <c r="C135" s="225">
        <v>89714</v>
      </c>
      <c r="D135" s="226" t="s">
        <v>449</v>
      </c>
      <c r="E135" s="225" t="s">
        <v>41</v>
      </c>
      <c r="F135" s="370">
        <v>9.3000000000000007</v>
      </c>
      <c r="G135" s="220">
        <v>60.59</v>
      </c>
      <c r="H135" s="356">
        <f t="shared" si="48"/>
        <v>76.48</v>
      </c>
      <c r="I135" s="220">
        <f t="shared" si="49"/>
        <v>711.26</v>
      </c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</row>
    <row r="136" spans="1:27" ht="42.75" x14ac:dyDescent="0.25">
      <c r="A136" s="84" t="s">
        <v>293</v>
      </c>
      <c r="B136" s="84" t="s">
        <v>521</v>
      </c>
      <c r="C136" s="225">
        <v>89711</v>
      </c>
      <c r="D136" s="227" t="s">
        <v>380</v>
      </c>
      <c r="E136" s="225" t="s">
        <v>41</v>
      </c>
      <c r="F136" s="370">
        <v>3.5</v>
      </c>
      <c r="G136" s="220">
        <v>20.36</v>
      </c>
      <c r="H136" s="356">
        <f t="shared" si="48"/>
        <v>25.7</v>
      </c>
      <c r="I136" s="220">
        <f t="shared" si="49"/>
        <v>89.95</v>
      </c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</row>
    <row r="137" spans="1:27" ht="42.75" x14ac:dyDescent="0.25">
      <c r="A137" s="84" t="s">
        <v>293</v>
      </c>
      <c r="B137" s="84" t="s">
        <v>522</v>
      </c>
      <c r="C137" s="225">
        <v>89798</v>
      </c>
      <c r="D137" s="227" t="s">
        <v>330</v>
      </c>
      <c r="E137" s="225" t="s">
        <v>41</v>
      </c>
      <c r="F137" s="370">
        <v>8.8000000000000007</v>
      </c>
      <c r="G137" s="220">
        <v>16.149999999999999</v>
      </c>
      <c r="H137" s="356">
        <f t="shared" si="48"/>
        <v>20.38</v>
      </c>
      <c r="I137" s="220">
        <f t="shared" si="49"/>
        <v>179.34</v>
      </c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</row>
    <row r="138" spans="1:27" ht="15" x14ac:dyDescent="0.25">
      <c r="A138" s="34"/>
      <c r="B138" s="34"/>
      <c r="C138" s="34"/>
      <c r="D138" s="35" t="s">
        <v>450</v>
      </c>
      <c r="E138" s="34"/>
      <c r="F138" s="36"/>
      <c r="G138" s="36"/>
      <c r="H138" s="37"/>
      <c r="I138" s="36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</row>
    <row r="139" spans="1:27" ht="42.75" x14ac:dyDescent="0.25">
      <c r="A139" s="84" t="s">
        <v>293</v>
      </c>
      <c r="B139" s="84" t="s">
        <v>523</v>
      </c>
      <c r="C139" s="225">
        <v>98066</v>
      </c>
      <c r="D139" s="227" t="s">
        <v>451</v>
      </c>
      <c r="E139" s="225" t="s">
        <v>36</v>
      </c>
      <c r="F139" s="370">
        <v>1</v>
      </c>
      <c r="G139" s="220">
        <v>4917.6899999999996</v>
      </c>
      <c r="H139" s="356">
        <f>TRUNC(G139+(G139*$I$4),2)</f>
        <v>6208.09</v>
      </c>
      <c r="I139" s="220">
        <f>TRUNC(H139*F139,2)</f>
        <v>6208.09</v>
      </c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</row>
    <row r="140" spans="1:27" ht="42.75" x14ac:dyDescent="0.25">
      <c r="A140" s="84" t="s">
        <v>108</v>
      </c>
      <c r="B140" s="84" t="s">
        <v>748</v>
      </c>
      <c r="C140" s="341">
        <v>98062</v>
      </c>
      <c r="D140" s="227" t="s">
        <v>620</v>
      </c>
      <c r="E140" s="225" t="s">
        <v>36</v>
      </c>
      <c r="F140" s="370">
        <v>1</v>
      </c>
      <c r="G140" s="220">
        <v>2960.97</v>
      </c>
      <c r="H140" s="356">
        <f>TRUNC(G140+(G140*$I$4),2)</f>
        <v>3737.92</v>
      </c>
      <c r="I140" s="220">
        <f>TRUNC(H140*F140,2)</f>
        <v>3737.92</v>
      </c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</row>
    <row r="141" spans="1:27" s="138" customFormat="1" ht="15" x14ac:dyDescent="0.25">
      <c r="A141" s="28"/>
      <c r="B141" s="28" t="s">
        <v>307</v>
      </c>
      <c r="C141" s="29"/>
      <c r="D141" s="30" t="s">
        <v>524</v>
      </c>
      <c r="E141" s="29"/>
      <c r="F141" s="31"/>
      <c r="G141" s="31"/>
      <c r="H141" s="32"/>
      <c r="I141" s="31">
        <f>SUM(I142:I161)</f>
        <v>8431.02</v>
      </c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</row>
    <row r="142" spans="1:27" ht="15" x14ac:dyDescent="0.25">
      <c r="A142" s="359"/>
      <c r="B142" s="359"/>
      <c r="C142" s="359"/>
      <c r="D142" s="360" t="s">
        <v>534</v>
      </c>
      <c r="E142" s="359"/>
      <c r="F142" s="361"/>
      <c r="G142" s="361"/>
      <c r="H142" s="362"/>
      <c r="I142" s="361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</row>
    <row r="143" spans="1:27" s="138" customFormat="1" ht="28.5" x14ac:dyDescent="0.2">
      <c r="A143" s="84" t="s">
        <v>293</v>
      </c>
      <c r="B143" s="84" t="s">
        <v>371</v>
      </c>
      <c r="C143" s="218">
        <v>101946</v>
      </c>
      <c r="D143" s="83" t="s">
        <v>525</v>
      </c>
      <c r="E143" s="218" t="s">
        <v>36</v>
      </c>
      <c r="F143" s="220">
        <v>1</v>
      </c>
      <c r="G143" s="220">
        <v>139.1</v>
      </c>
      <c r="H143" s="356">
        <f>G143+(G143*$I$4)</f>
        <v>175.59983999999997</v>
      </c>
      <c r="I143" s="220">
        <f t="shared" ref="I143:I160" si="50">TRUNC(H143*F143,2)</f>
        <v>175.59</v>
      </c>
    </row>
    <row r="144" spans="1:27" s="138" customFormat="1" ht="42.75" x14ac:dyDescent="0.2">
      <c r="A144" s="84" t="s">
        <v>293</v>
      </c>
      <c r="B144" s="84" t="s">
        <v>469</v>
      </c>
      <c r="C144" s="218">
        <v>91928</v>
      </c>
      <c r="D144" s="83" t="s">
        <v>529</v>
      </c>
      <c r="E144" s="218" t="s">
        <v>41</v>
      </c>
      <c r="F144" s="220">
        <v>55.3</v>
      </c>
      <c r="G144" s="220">
        <v>6.23</v>
      </c>
      <c r="H144" s="356">
        <f>G144+(G144*$I$4)</f>
        <v>7.8647520000000002</v>
      </c>
      <c r="I144" s="220">
        <f t="shared" si="50"/>
        <v>434.92</v>
      </c>
    </row>
    <row r="145" spans="1:27" s="138" customFormat="1" ht="28.5" x14ac:dyDescent="0.2">
      <c r="A145" s="84" t="s">
        <v>293</v>
      </c>
      <c r="B145" s="84" t="s">
        <v>470</v>
      </c>
      <c r="C145" s="218">
        <v>93667</v>
      </c>
      <c r="D145" s="83" t="s">
        <v>696</v>
      </c>
      <c r="E145" s="225" t="s">
        <v>36</v>
      </c>
      <c r="F145" s="220">
        <v>1</v>
      </c>
      <c r="G145" s="220">
        <v>77.61</v>
      </c>
      <c r="H145" s="356">
        <f>G145+(G145*$I$4)</f>
        <v>97.974863999999997</v>
      </c>
      <c r="I145" s="220">
        <f t="shared" si="50"/>
        <v>97.97</v>
      </c>
    </row>
    <row r="146" spans="1:27" s="138" customFormat="1" ht="42.75" x14ac:dyDescent="0.2">
      <c r="A146" s="84" t="s">
        <v>293</v>
      </c>
      <c r="B146" s="84" t="s">
        <v>471</v>
      </c>
      <c r="C146" s="218">
        <v>91836</v>
      </c>
      <c r="D146" s="219" t="s">
        <v>526</v>
      </c>
      <c r="E146" s="218" t="s">
        <v>41</v>
      </c>
      <c r="F146" s="220">
        <v>11.1</v>
      </c>
      <c r="G146" s="220">
        <v>11.16</v>
      </c>
      <c r="H146" s="356">
        <f>G146+(G146*$I$4)</f>
        <v>14.088384</v>
      </c>
      <c r="I146" s="220">
        <f t="shared" si="50"/>
        <v>156.38</v>
      </c>
    </row>
    <row r="147" spans="1:27" ht="15" x14ac:dyDescent="0.25">
      <c r="A147" s="359"/>
      <c r="B147" s="359"/>
      <c r="C147" s="359"/>
      <c r="D147" s="360" t="s">
        <v>535</v>
      </c>
      <c r="E147" s="359"/>
      <c r="F147" s="361"/>
      <c r="G147" s="361"/>
      <c r="H147" s="362"/>
      <c r="I147" s="361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</row>
    <row r="148" spans="1:27" s="138" customFormat="1" ht="57" x14ac:dyDescent="0.2">
      <c r="A148" s="84" t="s">
        <v>293</v>
      </c>
      <c r="B148" s="84" t="s">
        <v>542</v>
      </c>
      <c r="C148" s="218">
        <v>101878</v>
      </c>
      <c r="D148" s="83" t="s">
        <v>697</v>
      </c>
      <c r="E148" s="218" t="s">
        <v>36</v>
      </c>
      <c r="F148" s="220">
        <v>1</v>
      </c>
      <c r="G148" s="220">
        <v>770.04</v>
      </c>
      <c r="H148" s="356">
        <f>G148+(G148*$I$4)</f>
        <v>972.09849599999995</v>
      </c>
      <c r="I148" s="220">
        <f t="shared" si="50"/>
        <v>972.09</v>
      </c>
    </row>
    <row r="149" spans="1:27" s="138" customFormat="1" ht="42.75" x14ac:dyDescent="0.2">
      <c r="A149" s="84" t="s">
        <v>293</v>
      </c>
      <c r="B149" s="84" t="s">
        <v>543</v>
      </c>
      <c r="C149" s="218">
        <v>91836</v>
      </c>
      <c r="D149" s="219" t="s">
        <v>526</v>
      </c>
      <c r="E149" s="218" t="s">
        <v>41</v>
      </c>
      <c r="F149" s="220">
        <v>10.9</v>
      </c>
      <c r="G149" s="220">
        <v>11.16</v>
      </c>
      <c r="H149" s="356">
        <f>G149+(G149*$I$4)</f>
        <v>14.088384</v>
      </c>
      <c r="I149" s="220">
        <f t="shared" si="50"/>
        <v>153.56</v>
      </c>
    </row>
    <row r="150" spans="1:27" s="138" customFormat="1" ht="42.75" x14ac:dyDescent="0.2">
      <c r="A150" s="84" t="s">
        <v>293</v>
      </c>
      <c r="B150" s="84" t="s">
        <v>544</v>
      </c>
      <c r="C150" s="218">
        <v>91834</v>
      </c>
      <c r="D150" s="219" t="s">
        <v>527</v>
      </c>
      <c r="E150" s="218" t="s">
        <v>41</v>
      </c>
      <c r="F150" s="220">
        <v>103.2</v>
      </c>
      <c r="G150" s="220">
        <v>8.5500000000000007</v>
      </c>
      <c r="H150" s="356">
        <f t="shared" ref="H150:H154" si="51">G150+(G150*$I$4)</f>
        <v>10.793520000000001</v>
      </c>
      <c r="I150" s="220">
        <f t="shared" si="50"/>
        <v>1113.8900000000001</v>
      </c>
    </row>
    <row r="151" spans="1:27" s="138" customFormat="1" ht="42.75" x14ac:dyDescent="0.2">
      <c r="A151" s="84" t="s">
        <v>293</v>
      </c>
      <c r="B151" s="84" t="s">
        <v>545</v>
      </c>
      <c r="C151" s="218">
        <v>91924</v>
      </c>
      <c r="D151" s="83" t="s">
        <v>536</v>
      </c>
      <c r="E151" s="218" t="s">
        <v>41</v>
      </c>
      <c r="F151" s="220">
        <v>150</v>
      </c>
      <c r="G151" s="220">
        <v>2.62</v>
      </c>
      <c r="H151" s="356">
        <f t="shared" si="51"/>
        <v>3.3074880000000002</v>
      </c>
      <c r="I151" s="220">
        <f t="shared" si="50"/>
        <v>496.12</v>
      </c>
    </row>
    <row r="152" spans="1:27" s="138" customFormat="1" ht="42.75" x14ac:dyDescent="0.2">
      <c r="A152" s="84" t="s">
        <v>293</v>
      </c>
      <c r="B152" s="84" t="s">
        <v>546</v>
      </c>
      <c r="C152" s="218">
        <v>91926</v>
      </c>
      <c r="D152" s="219" t="s">
        <v>528</v>
      </c>
      <c r="E152" s="218" t="s">
        <v>41</v>
      </c>
      <c r="F152" s="220">
        <v>260.7</v>
      </c>
      <c r="G152" s="220">
        <v>3.81</v>
      </c>
      <c r="H152" s="356">
        <f t="shared" si="51"/>
        <v>4.8097440000000002</v>
      </c>
      <c r="I152" s="220">
        <f t="shared" si="50"/>
        <v>1253.9000000000001</v>
      </c>
    </row>
    <row r="153" spans="1:27" s="138" customFormat="1" ht="42.75" x14ac:dyDescent="0.2">
      <c r="A153" s="84" t="s">
        <v>293</v>
      </c>
      <c r="B153" s="84" t="s">
        <v>547</v>
      </c>
      <c r="C153" s="218">
        <v>91928</v>
      </c>
      <c r="D153" s="219" t="s">
        <v>529</v>
      </c>
      <c r="E153" s="218" t="s">
        <v>41</v>
      </c>
      <c r="F153" s="220">
        <v>54.5</v>
      </c>
      <c r="G153" s="220">
        <v>6.23</v>
      </c>
      <c r="H153" s="356">
        <f t="shared" si="51"/>
        <v>7.8647520000000002</v>
      </c>
      <c r="I153" s="220">
        <f t="shared" si="50"/>
        <v>428.62</v>
      </c>
    </row>
    <row r="154" spans="1:27" s="138" customFormat="1" ht="28.5" x14ac:dyDescent="0.25">
      <c r="A154" s="84" t="s">
        <v>293</v>
      </c>
      <c r="B154" s="84" t="s">
        <v>548</v>
      </c>
      <c r="C154" s="225">
        <v>93653</v>
      </c>
      <c r="D154" s="226" t="s">
        <v>530</v>
      </c>
      <c r="E154" s="225" t="s">
        <v>36</v>
      </c>
      <c r="F154" s="224">
        <v>5</v>
      </c>
      <c r="G154" s="224">
        <v>12.41</v>
      </c>
      <c r="H154" s="356">
        <f t="shared" si="51"/>
        <v>15.666384000000001</v>
      </c>
      <c r="I154" s="220">
        <f t="shared" si="50"/>
        <v>78.33</v>
      </c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21"/>
      <c r="Z154" s="221"/>
      <c r="AA154" s="221"/>
    </row>
    <row r="155" spans="1:27" ht="15" x14ac:dyDescent="0.25">
      <c r="A155" s="359"/>
      <c r="B155" s="359"/>
      <c r="C155" s="359"/>
      <c r="D155" s="360" t="s">
        <v>531</v>
      </c>
      <c r="E155" s="359"/>
      <c r="F155" s="361"/>
      <c r="G155" s="361"/>
      <c r="H155" s="362"/>
      <c r="I155" s="361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</row>
    <row r="156" spans="1:27" s="138" customFormat="1" ht="28.5" x14ac:dyDescent="0.2">
      <c r="A156" s="84" t="s">
        <v>293</v>
      </c>
      <c r="B156" s="84" t="s">
        <v>549</v>
      </c>
      <c r="C156" s="218">
        <v>91940</v>
      </c>
      <c r="D156" s="219" t="s">
        <v>537</v>
      </c>
      <c r="E156" s="225" t="s">
        <v>36</v>
      </c>
      <c r="F156" s="220">
        <v>13</v>
      </c>
      <c r="G156" s="220">
        <v>13.28</v>
      </c>
      <c r="H156" s="356">
        <f t="shared" ref="H156:H161" si="52">G156+(G156*$I$4)</f>
        <v>16.764671999999997</v>
      </c>
      <c r="I156" s="220">
        <f t="shared" si="50"/>
        <v>217.94</v>
      </c>
    </row>
    <row r="157" spans="1:27" s="138" customFormat="1" ht="28.5" x14ac:dyDescent="0.2">
      <c r="A157" s="84" t="s">
        <v>293</v>
      </c>
      <c r="B157" s="84" t="s">
        <v>550</v>
      </c>
      <c r="C157" s="218">
        <v>91953</v>
      </c>
      <c r="D157" s="219" t="s">
        <v>532</v>
      </c>
      <c r="E157" s="218" t="s">
        <v>36</v>
      </c>
      <c r="F157" s="220">
        <v>3</v>
      </c>
      <c r="G157" s="220">
        <v>22.43</v>
      </c>
      <c r="H157" s="356">
        <f t="shared" si="52"/>
        <v>28.315632000000001</v>
      </c>
      <c r="I157" s="220">
        <f t="shared" si="50"/>
        <v>84.94</v>
      </c>
    </row>
    <row r="158" spans="1:27" s="138" customFormat="1" ht="28.5" x14ac:dyDescent="0.2">
      <c r="A158" s="84" t="s">
        <v>293</v>
      </c>
      <c r="B158" s="84" t="s">
        <v>551</v>
      </c>
      <c r="C158" s="218">
        <v>91959</v>
      </c>
      <c r="D158" s="219" t="s">
        <v>533</v>
      </c>
      <c r="E158" s="218" t="s">
        <v>36</v>
      </c>
      <c r="F158" s="220">
        <v>1</v>
      </c>
      <c r="G158" s="220">
        <v>35.520000000000003</v>
      </c>
      <c r="H158" s="356">
        <f t="shared" si="52"/>
        <v>44.840448000000002</v>
      </c>
      <c r="I158" s="220">
        <f t="shared" si="50"/>
        <v>44.84</v>
      </c>
    </row>
    <row r="159" spans="1:27" s="138" customFormat="1" ht="42.75" x14ac:dyDescent="0.2">
      <c r="A159" s="84" t="s">
        <v>293</v>
      </c>
      <c r="B159" s="84" t="s">
        <v>552</v>
      </c>
      <c r="C159" s="218">
        <v>92023</v>
      </c>
      <c r="D159" s="219" t="s">
        <v>698</v>
      </c>
      <c r="E159" s="218" t="s">
        <v>36</v>
      </c>
      <c r="F159" s="220">
        <v>4</v>
      </c>
      <c r="G159" s="220">
        <v>39.840000000000003</v>
      </c>
      <c r="H159" s="356">
        <f t="shared" ref="H159" si="53">G159+(G159*$I$4)</f>
        <v>50.294015999999999</v>
      </c>
      <c r="I159" s="220">
        <f t="shared" ref="I159" si="54">TRUNC(H159*F159,2)</f>
        <v>201.17</v>
      </c>
    </row>
    <row r="160" spans="1:27" s="138" customFormat="1" ht="42.75" x14ac:dyDescent="0.25">
      <c r="A160" s="84" t="s">
        <v>293</v>
      </c>
      <c r="B160" s="84" t="s">
        <v>553</v>
      </c>
      <c r="C160" s="225">
        <v>93141</v>
      </c>
      <c r="D160" s="226" t="s">
        <v>538</v>
      </c>
      <c r="E160" s="225" t="s">
        <v>36</v>
      </c>
      <c r="F160" s="224">
        <v>7</v>
      </c>
      <c r="G160" s="224">
        <v>161.35</v>
      </c>
      <c r="H160" s="356">
        <f t="shared" si="52"/>
        <v>203.68823999999998</v>
      </c>
      <c r="I160" s="220">
        <f t="shared" si="50"/>
        <v>1425.81</v>
      </c>
      <c r="J160" s="221"/>
      <c r="K160" s="221"/>
      <c r="L160" s="221"/>
      <c r="M160" s="221"/>
      <c r="N160" s="221"/>
      <c r="O160" s="221"/>
      <c r="P160" s="221"/>
      <c r="Q160" s="221"/>
      <c r="R160" s="221"/>
      <c r="S160" s="221"/>
      <c r="T160" s="221"/>
      <c r="U160" s="221"/>
      <c r="V160" s="221"/>
      <c r="W160" s="221"/>
      <c r="X160" s="221"/>
      <c r="Y160" s="221"/>
      <c r="Z160" s="221"/>
      <c r="AA160" s="221"/>
    </row>
    <row r="161" spans="1:27" s="138" customFormat="1" ht="28.5" x14ac:dyDescent="0.25">
      <c r="A161" s="84" t="s">
        <v>108</v>
      </c>
      <c r="B161" s="84" t="s">
        <v>554</v>
      </c>
      <c r="C161" s="341" t="s">
        <v>378</v>
      </c>
      <c r="D161" s="83" t="s">
        <v>743</v>
      </c>
      <c r="E161" s="225" t="s">
        <v>36</v>
      </c>
      <c r="F161" s="224">
        <v>13</v>
      </c>
      <c r="G161" s="372">
        <f>'COMPOSIÇÕES '!G101</f>
        <v>66.72</v>
      </c>
      <c r="H161" s="356">
        <f t="shared" si="52"/>
        <v>84.227328</v>
      </c>
      <c r="I161" s="220">
        <f>TRUNC(H161*F161,2)</f>
        <v>1094.95</v>
      </c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21"/>
      <c r="Z161" s="221"/>
      <c r="AA161" s="221"/>
    </row>
    <row r="162" spans="1:27" ht="15" x14ac:dyDescent="0.25">
      <c r="A162" s="28"/>
      <c r="B162" s="28" t="s">
        <v>326</v>
      </c>
      <c r="C162" s="29"/>
      <c r="D162" s="30" t="s">
        <v>333</v>
      </c>
      <c r="E162" s="29"/>
      <c r="F162" s="31"/>
      <c r="G162" s="31" t="s">
        <v>30</v>
      </c>
      <c r="H162" s="32"/>
      <c r="I162" s="31">
        <f>SUM(I164:I174)</f>
        <v>4872.880000000001</v>
      </c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</row>
    <row r="163" spans="1:27" ht="15" x14ac:dyDescent="0.25">
      <c r="A163" s="34"/>
      <c r="B163" s="34"/>
      <c r="C163" s="34"/>
      <c r="D163" s="35" t="s">
        <v>752</v>
      </c>
      <c r="E163" s="34"/>
      <c r="F163" s="36"/>
      <c r="G163" s="36"/>
      <c r="H163" s="37"/>
      <c r="I163" s="36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21"/>
      <c r="Z163" s="221"/>
      <c r="AA163" s="221"/>
    </row>
    <row r="164" spans="1:27" ht="42.75" x14ac:dyDescent="0.25">
      <c r="A164" s="84" t="s">
        <v>293</v>
      </c>
      <c r="B164" s="84" t="s">
        <v>588</v>
      </c>
      <c r="C164" s="373">
        <v>94990</v>
      </c>
      <c r="D164" s="223" t="s">
        <v>753</v>
      </c>
      <c r="E164" s="222" t="s">
        <v>69</v>
      </c>
      <c r="F164" s="192">
        <v>2.6579999999999999</v>
      </c>
      <c r="G164" s="374">
        <v>812.82</v>
      </c>
      <c r="H164" s="356">
        <f>G164+(G164*$I$4)</f>
        <v>1026.1039680000001</v>
      </c>
      <c r="I164" s="220">
        <f t="shared" ref="I164" si="55">TRUNC(H164*F164,2)</f>
        <v>2727.38</v>
      </c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1"/>
      <c r="U164" s="221"/>
      <c r="V164" s="221"/>
      <c r="W164" s="221"/>
      <c r="X164" s="221"/>
      <c r="Y164" s="221"/>
      <c r="Z164" s="221"/>
      <c r="AA164" s="221"/>
    </row>
    <row r="165" spans="1:27" ht="15" x14ac:dyDescent="0.25">
      <c r="A165" s="34"/>
      <c r="B165" s="34"/>
      <c r="C165" s="34"/>
      <c r="D165" s="35" t="s">
        <v>756</v>
      </c>
      <c r="E165" s="34"/>
      <c r="F165" s="36"/>
      <c r="G165" s="36"/>
      <c r="H165" s="37"/>
      <c r="I165" s="36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21"/>
      <c r="Z165" s="221"/>
      <c r="AA165" s="221"/>
    </row>
    <row r="166" spans="1:27" ht="42.75" x14ac:dyDescent="0.25">
      <c r="A166" s="84" t="s">
        <v>108</v>
      </c>
      <c r="B166" s="84" t="s">
        <v>589</v>
      </c>
      <c r="C166" s="459" t="s">
        <v>727</v>
      </c>
      <c r="D166" s="486" t="s">
        <v>760</v>
      </c>
      <c r="E166" s="222" t="s">
        <v>36</v>
      </c>
      <c r="F166" s="192">
        <v>1</v>
      </c>
      <c r="G166" s="374">
        <f>'COMPOSIÇÕES '!G118</f>
        <v>743.58</v>
      </c>
      <c r="H166" s="356">
        <f>G166+(G166*$I$4)</f>
        <v>938.69539200000008</v>
      </c>
      <c r="I166" s="220">
        <f t="shared" ref="I166" si="56">TRUNC(H166*F166,2)</f>
        <v>938.69</v>
      </c>
      <c r="J166" s="221"/>
      <c r="K166" s="221"/>
      <c r="L166" s="221"/>
      <c r="M166" s="221"/>
      <c r="N166" s="221"/>
      <c r="O166" s="221"/>
      <c r="P166" s="221"/>
      <c r="Q166" s="221"/>
      <c r="R166" s="221"/>
      <c r="S166" s="221"/>
      <c r="T166" s="221"/>
      <c r="U166" s="221"/>
      <c r="V166" s="221"/>
      <c r="W166" s="221"/>
      <c r="X166" s="221"/>
      <c r="Y166" s="221"/>
      <c r="Z166" s="221"/>
      <c r="AA166" s="221"/>
    </row>
    <row r="167" spans="1:27" ht="15" x14ac:dyDescent="0.25">
      <c r="A167" s="34"/>
      <c r="B167" s="34"/>
      <c r="C167" s="34"/>
      <c r="D167" s="35" t="s">
        <v>555</v>
      </c>
      <c r="E167" s="34"/>
      <c r="F167" s="36"/>
      <c r="G167" s="36"/>
      <c r="H167" s="37"/>
      <c r="I167" s="36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21"/>
      <c r="Z167" s="221"/>
      <c r="AA167" s="221"/>
    </row>
    <row r="168" spans="1:27" ht="42.75" x14ac:dyDescent="0.25">
      <c r="A168" s="84" t="s">
        <v>293</v>
      </c>
      <c r="B168" s="84" t="s">
        <v>590</v>
      </c>
      <c r="C168" s="373">
        <v>101905</v>
      </c>
      <c r="D168" s="223" t="s">
        <v>556</v>
      </c>
      <c r="E168" s="222" t="s">
        <v>36</v>
      </c>
      <c r="F168" s="192">
        <v>1</v>
      </c>
      <c r="G168" s="374">
        <v>216.69</v>
      </c>
      <c r="H168" s="356">
        <f>G168+(G168*$I$4)</f>
        <v>273.54945599999996</v>
      </c>
      <c r="I168" s="220">
        <f t="shared" ref="I168:I174" si="57">TRUNC(H168*F168,2)</f>
        <v>273.54000000000002</v>
      </c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21"/>
      <c r="Z168" s="221"/>
      <c r="AA168" s="221"/>
    </row>
    <row r="169" spans="1:27" ht="28.5" x14ac:dyDescent="0.25">
      <c r="A169" s="84" t="s">
        <v>293</v>
      </c>
      <c r="B169" s="84" t="s">
        <v>591</v>
      </c>
      <c r="C169" s="373">
        <v>101909</v>
      </c>
      <c r="D169" s="223" t="s">
        <v>557</v>
      </c>
      <c r="E169" s="222" t="s">
        <v>36</v>
      </c>
      <c r="F169" s="192">
        <v>1</v>
      </c>
      <c r="G169" s="374">
        <v>244.82</v>
      </c>
      <c r="H169" s="356">
        <f>G169+(G169*$I$4)</f>
        <v>309.060768</v>
      </c>
      <c r="I169" s="220">
        <f t="shared" si="57"/>
        <v>309.06</v>
      </c>
      <c r="J169" s="221"/>
      <c r="K169" s="221"/>
      <c r="L169" s="221"/>
      <c r="M169" s="221"/>
      <c r="N169" s="221"/>
      <c r="O169" s="221"/>
      <c r="P169" s="221"/>
      <c r="Q169" s="221"/>
      <c r="R169" s="221"/>
      <c r="S169" s="221"/>
      <c r="T169" s="221"/>
      <c r="U169" s="221"/>
      <c r="V169" s="221"/>
      <c r="W169" s="221"/>
      <c r="X169" s="221"/>
      <c r="Y169" s="221"/>
      <c r="Z169" s="221"/>
      <c r="AA169" s="221"/>
    </row>
    <row r="170" spans="1:27" ht="57" x14ac:dyDescent="0.25">
      <c r="A170" s="84" t="s">
        <v>108</v>
      </c>
      <c r="B170" s="84" t="s">
        <v>592</v>
      </c>
      <c r="C170" s="459" t="s">
        <v>728</v>
      </c>
      <c r="D170" s="460" t="s">
        <v>558</v>
      </c>
      <c r="E170" s="461" t="s">
        <v>36</v>
      </c>
      <c r="F170" s="199">
        <v>2</v>
      </c>
      <c r="G170" s="462">
        <f>'COMPOSIÇÕES '!G125</f>
        <v>38.56</v>
      </c>
      <c r="H170" s="463">
        <f>G170+(G170*$I$4)</f>
        <v>48.678144000000003</v>
      </c>
      <c r="I170" s="464">
        <f t="shared" si="57"/>
        <v>97.35</v>
      </c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21"/>
      <c r="Z170" s="221"/>
      <c r="AA170" s="221"/>
    </row>
    <row r="171" spans="1:27" ht="42.75" x14ac:dyDescent="0.25">
      <c r="A171" s="458" t="s">
        <v>108</v>
      </c>
      <c r="B171" s="84" t="s">
        <v>593</v>
      </c>
      <c r="C171" s="469" t="s">
        <v>746</v>
      </c>
      <c r="D171" s="223" t="s">
        <v>559</v>
      </c>
      <c r="E171" s="222" t="s">
        <v>36</v>
      </c>
      <c r="F171" s="192">
        <v>2</v>
      </c>
      <c r="G171" s="470">
        <f>'COMPOSIÇÕES '!G140</f>
        <v>30.4</v>
      </c>
      <c r="H171" s="471">
        <f>G171+(G171*$I$4)</f>
        <v>38.376959999999997</v>
      </c>
      <c r="I171" s="470">
        <f t="shared" si="57"/>
        <v>76.75</v>
      </c>
      <c r="J171" s="221"/>
      <c r="K171" s="221"/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21"/>
      <c r="Z171" s="221"/>
      <c r="AA171" s="221"/>
    </row>
    <row r="172" spans="1:27" ht="28.5" x14ac:dyDescent="0.25">
      <c r="A172" s="458" t="s">
        <v>293</v>
      </c>
      <c r="B172" s="84" t="s">
        <v>751</v>
      </c>
      <c r="C172" s="469">
        <v>97599</v>
      </c>
      <c r="D172" s="223" t="s">
        <v>699</v>
      </c>
      <c r="E172" s="222" t="s">
        <v>36</v>
      </c>
      <c r="F172" s="192">
        <v>2</v>
      </c>
      <c r="G172" s="470">
        <v>23.79</v>
      </c>
      <c r="H172" s="471">
        <f>G172+(G172*$I$4)</f>
        <v>30.032495999999998</v>
      </c>
      <c r="I172" s="470">
        <f t="shared" ref="I172" si="58">TRUNC(H172*F172,2)</f>
        <v>60.06</v>
      </c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21"/>
      <c r="Z172" s="221"/>
      <c r="AA172" s="221"/>
    </row>
    <row r="173" spans="1:27" s="82" customFormat="1" ht="15" x14ac:dyDescent="0.25">
      <c r="A173" s="34"/>
      <c r="B173" s="465"/>
      <c r="C173" s="465"/>
      <c r="D173" s="466" t="s">
        <v>334</v>
      </c>
      <c r="E173" s="465"/>
      <c r="F173" s="467"/>
      <c r="G173" s="467"/>
      <c r="H173" s="468"/>
      <c r="I173" s="467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</row>
    <row r="174" spans="1:27" ht="15" x14ac:dyDescent="0.25">
      <c r="A174" s="84" t="s">
        <v>108</v>
      </c>
      <c r="B174" s="84" t="s">
        <v>763</v>
      </c>
      <c r="C174" s="341" t="s">
        <v>762</v>
      </c>
      <c r="D174" s="219" t="s">
        <v>335</v>
      </c>
      <c r="E174" s="218" t="s">
        <v>29</v>
      </c>
      <c r="F174" s="220">
        <v>101.05</v>
      </c>
      <c r="G174" s="27">
        <f>'COMPOSIÇÕES '!G154</f>
        <v>3.06</v>
      </c>
      <c r="H174" s="214">
        <f t="shared" ref="H174" si="59">TRUNC(G174+(G174*$I$4),2)</f>
        <v>3.86</v>
      </c>
      <c r="I174" s="220">
        <f t="shared" si="57"/>
        <v>390.05</v>
      </c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</row>
    <row r="175" spans="1:27" ht="15.75" thickBot="1" x14ac:dyDescent="0.3">
      <c r="A175" s="571"/>
      <c r="B175" s="572"/>
      <c r="C175" s="573"/>
      <c r="D175" s="573"/>
      <c r="E175" s="573"/>
      <c r="F175" s="573"/>
      <c r="G175" s="574"/>
      <c r="H175" s="87" t="s">
        <v>12</v>
      </c>
      <c r="I175" s="88">
        <f>SUM(I7:I174)/2</f>
        <v>236975.97000000006</v>
      </c>
      <c r="J175" s="186">
        <f>I162+I141+I92+I80+I73+I64+I57+I46+I14+I7</f>
        <v>236975.97</v>
      </c>
    </row>
    <row r="176" spans="1:27" x14ac:dyDescent="0.2">
      <c r="A176" s="587" t="s">
        <v>137</v>
      </c>
      <c r="B176" s="616"/>
      <c r="C176" s="588"/>
      <c r="D176" s="605" t="s">
        <v>138</v>
      </c>
      <c r="E176" s="587" t="s">
        <v>141</v>
      </c>
      <c r="F176" s="588"/>
      <c r="G176" s="591"/>
      <c r="H176" s="592"/>
      <c r="I176" s="593"/>
    </row>
    <row r="177" spans="1:9" ht="15" thickBot="1" x14ac:dyDescent="0.25">
      <c r="A177" s="589"/>
      <c r="B177" s="617"/>
      <c r="C177" s="590"/>
      <c r="D177" s="606"/>
      <c r="E177" s="589"/>
      <c r="F177" s="590"/>
      <c r="G177" s="594"/>
      <c r="H177" s="594"/>
      <c r="I177" s="595"/>
    </row>
    <row r="178" spans="1:9" x14ac:dyDescent="0.2">
      <c r="A178" s="602"/>
      <c r="B178" s="603"/>
      <c r="C178" s="604"/>
      <c r="D178" s="96"/>
      <c r="E178" s="596" t="s">
        <v>142</v>
      </c>
      <c r="F178" s="597"/>
      <c r="G178" s="597"/>
      <c r="H178" s="597"/>
      <c r="I178" s="598"/>
    </row>
    <row r="179" spans="1:9" x14ac:dyDescent="0.2">
      <c r="A179" s="618"/>
      <c r="B179" s="619"/>
      <c r="C179" s="532"/>
      <c r="D179" s="93"/>
      <c r="E179" s="607"/>
      <c r="F179" s="608"/>
      <c r="G179" s="608"/>
      <c r="H179" s="608"/>
      <c r="I179" s="609"/>
    </row>
    <row r="180" spans="1:9" x14ac:dyDescent="0.2">
      <c r="A180" s="620" t="s">
        <v>13</v>
      </c>
      <c r="B180" s="621"/>
      <c r="C180" s="622"/>
      <c r="D180" s="445" t="s">
        <v>610</v>
      </c>
      <c r="E180" s="610"/>
      <c r="F180" s="611"/>
      <c r="G180" s="611"/>
      <c r="H180" s="611"/>
      <c r="I180" s="612"/>
    </row>
    <row r="181" spans="1:9" ht="15" thickBot="1" x14ac:dyDescent="0.25">
      <c r="A181" s="599" t="s">
        <v>14</v>
      </c>
      <c r="B181" s="600"/>
      <c r="C181" s="601"/>
      <c r="D181" s="446" t="s">
        <v>611</v>
      </c>
      <c r="E181" s="613"/>
      <c r="F181" s="614"/>
      <c r="G181" s="614"/>
      <c r="H181" s="614"/>
      <c r="I181" s="615"/>
    </row>
    <row r="182" spans="1:9" ht="15.75" x14ac:dyDescent="0.25">
      <c r="A182" s="40"/>
      <c r="B182" s="40"/>
      <c r="C182" s="40"/>
      <c r="D182" s="40"/>
      <c r="E182" s="40"/>
      <c r="F182" s="40"/>
      <c r="G182" s="40"/>
      <c r="H182" s="40"/>
      <c r="I182" s="40"/>
    </row>
    <row r="183" spans="1:9" ht="15.75" x14ac:dyDescent="0.25">
      <c r="A183" s="40"/>
      <c r="B183" s="40"/>
      <c r="C183" s="40"/>
      <c r="D183" s="40"/>
      <c r="E183" s="40"/>
      <c r="F183" s="40"/>
      <c r="G183" s="40"/>
      <c r="H183" s="40"/>
      <c r="I183" s="40"/>
    </row>
    <row r="184" spans="1:9" ht="15" x14ac:dyDescent="0.25">
      <c r="A184" s="41"/>
      <c r="B184" s="41"/>
      <c r="C184" s="41"/>
      <c r="D184" s="41"/>
      <c r="E184" s="41"/>
      <c r="F184" s="41"/>
      <c r="G184" s="41"/>
      <c r="H184" s="41"/>
      <c r="I184" s="41"/>
    </row>
    <row r="185" spans="1:9" ht="15" x14ac:dyDescent="0.25">
      <c r="A185" s="41"/>
      <c r="B185" s="41"/>
      <c r="C185" s="41"/>
      <c r="D185" s="41"/>
      <c r="E185" s="41"/>
      <c r="F185" s="41"/>
      <c r="G185" s="41"/>
      <c r="H185" s="41"/>
      <c r="I185" s="41"/>
    </row>
    <row r="186" spans="1:9" ht="15" x14ac:dyDescent="0.25">
      <c r="A186" s="41"/>
      <c r="B186" s="41"/>
      <c r="C186" s="41"/>
      <c r="D186" s="41"/>
      <c r="E186" s="41"/>
      <c r="F186" s="41"/>
      <c r="G186" s="41"/>
      <c r="H186" s="41"/>
      <c r="I186" s="41"/>
    </row>
    <row r="187" spans="1:9" ht="15" x14ac:dyDescent="0.25">
      <c r="A187" s="41"/>
      <c r="B187" s="41"/>
      <c r="C187" s="41"/>
      <c r="D187" s="41"/>
      <c r="E187" s="41"/>
      <c r="F187" s="41"/>
      <c r="G187" s="41"/>
      <c r="H187" s="41"/>
      <c r="I187" s="41"/>
    </row>
    <row r="188" spans="1:9" ht="15" x14ac:dyDescent="0.25">
      <c r="A188" s="41"/>
      <c r="B188" s="41"/>
      <c r="C188" s="41"/>
      <c r="D188" s="41"/>
      <c r="E188" s="41"/>
      <c r="F188" s="41"/>
      <c r="G188" s="41"/>
      <c r="H188" s="41"/>
      <c r="I188" s="41"/>
    </row>
    <row r="189" spans="1:9" ht="15" x14ac:dyDescent="0.25">
      <c r="A189" s="41"/>
      <c r="B189" s="41"/>
      <c r="C189" s="41"/>
      <c r="D189" s="41"/>
      <c r="E189" s="41"/>
      <c r="F189" s="41"/>
      <c r="G189" s="41"/>
      <c r="H189" s="41"/>
      <c r="I189" s="41"/>
    </row>
    <row r="190" spans="1:9" ht="15" x14ac:dyDescent="0.25">
      <c r="A190" s="41"/>
      <c r="B190" s="41"/>
      <c r="C190" s="41"/>
      <c r="D190" s="41"/>
      <c r="E190" s="41"/>
      <c r="F190" s="41"/>
      <c r="G190" s="41"/>
      <c r="H190" s="41"/>
      <c r="I190" s="41"/>
    </row>
    <row r="191" spans="1:9" ht="15" x14ac:dyDescent="0.25">
      <c r="A191" s="41"/>
      <c r="B191" s="41"/>
      <c r="C191" s="41"/>
      <c r="D191" s="41"/>
      <c r="E191" s="41"/>
      <c r="F191" s="41"/>
      <c r="G191" s="41"/>
      <c r="H191" s="41"/>
      <c r="I191" s="41"/>
    </row>
    <row r="192" spans="1:9" ht="15" x14ac:dyDescent="0.25">
      <c r="A192" s="41"/>
      <c r="B192" s="41"/>
      <c r="C192" s="41"/>
      <c r="D192" s="41"/>
      <c r="E192" s="41"/>
      <c r="F192" s="41"/>
      <c r="G192" s="41"/>
      <c r="H192" s="41"/>
      <c r="I192" s="41"/>
    </row>
    <row r="193" spans="1:9" ht="15" x14ac:dyDescent="0.25">
      <c r="A193" s="41"/>
      <c r="B193" s="41"/>
      <c r="C193" s="41"/>
      <c r="D193" s="41"/>
      <c r="E193" s="41"/>
      <c r="F193" s="41"/>
      <c r="G193" s="41"/>
      <c r="H193" s="41"/>
      <c r="I193" s="41"/>
    </row>
  </sheetData>
  <mergeCells count="21">
    <mergeCell ref="B1:F1"/>
    <mergeCell ref="B2:F2"/>
    <mergeCell ref="B3:F3"/>
    <mergeCell ref="G3:H3"/>
    <mergeCell ref="G4:H4"/>
    <mergeCell ref="G1:H2"/>
    <mergeCell ref="B4:F4"/>
    <mergeCell ref="A5:I5"/>
    <mergeCell ref="A175:G175"/>
    <mergeCell ref="A176:C177"/>
    <mergeCell ref="D176:D177"/>
    <mergeCell ref="E176:F177"/>
    <mergeCell ref="G176:I177"/>
    <mergeCell ref="A181:C181"/>
    <mergeCell ref="E181:I181"/>
    <mergeCell ref="A178:C178"/>
    <mergeCell ref="E178:I178"/>
    <mergeCell ref="A179:C179"/>
    <mergeCell ref="E179:I179"/>
    <mergeCell ref="A180:C180"/>
    <mergeCell ref="E180:I180"/>
  </mergeCells>
  <phoneticPr fontId="19" type="noConversion"/>
  <pageMargins left="0.7" right="0.7" top="1.0434375" bottom="0.91218750000000004" header="0.3" footer="0.43125000000000002"/>
  <pageSetup paperSize="9" scale="62" fitToHeight="0" orientation="landscape" r:id="rId1"/>
  <headerFooter>
    <oddHeader>&amp;C&amp;G</oddHeader>
    <oddFooter>&amp;CRua Antenor Mamedes, nº 911, Fone/Fax (65) 3261-1736
CEP: 78.260-000 – Araputanga – Mato Grosso
e-mail: engenharia@araputanga.mt.gov.br</oddFooter>
  </headerFooter>
  <rowBreaks count="2" manualBreakCount="2">
    <brk id="28" max="8" man="1"/>
    <brk id="45" max="8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957"/>
  <sheetViews>
    <sheetView topLeftCell="A7" workbookViewId="0">
      <selection activeCell="E11" sqref="E11"/>
    </sheetView>
  </sheetViews>
  <sheetFormatPr defaultColWidth="12.625" defaultRowHeight="15" customHeight="1" x14ac:dyDescent="0.2"/>
  <cols>
    <col min="1" max="1" width="13.875" customWidth="1"/>
    <col min="2" max="2" width="10.25" customWidth="1"/>
    <col min="3" max="3" width="47.125" customWidth="1"/>
    <col min="4" max="4" width="8" customWidth="1"/>
    <col min="5" max="5" width="15.125" customWidth="1"/>
    <col min="6" max="6" width="15.75" customWidth="1"/>
    <col min="7" max="7" width="12.375" customWidth="1"/>
    <col min="8" max="26" width="7.625" customWidth="1"/>
  </cols>
  <sheetData>
    <row r="1" spans="1:8" ht="14.25" x14ac:dyDescent="0.2">
      <c r="A1" s="42" t="str">
        <f>PLANILHA!A1</f>
        <v>Obra:</v>
      </c>
      <c r="B1" s="655" t="str">
        <f>PLANILHA!B1</f>
        <v>Construção de rede de drenagem pluvial</v>
      </c>
      <c r="C1" s="507"/>
      <c r="D1" s="507"/>
      <c r="E1" s="507"/>
      <c r="F1" s="507"/>
      <c r="G1" s="527"/>
    </row>
    <row r="2" spans="1:8" ht="14.25" x14ac:dyDescent="0.2">
      <c r="A2" s="42" t="str">
        <f>PLANILHA!A2</f>
        <v>Proprietário:</v>
      </c>
      <c r="B2" s="655" t="str">
        <f>PLANILHA!B2</f>
        <v>Prefeitura Municipal de Indiavaí</v>
      </c>
      <c r="C2" s="507"/>
      <c r="D2" s="507"/>
      <c r="E2" s="507"/>
      <c r="F2" s="507"/>
      <c r="G2" s="527"/>
    </row>
    <row r="3" spans="1:8" ht="14.25" x14ac:dyDescent="0.2">
      <c r="A3" s="42" t="str">
        <f>PLANILHA!A3</f>
        <v>Local:</v>
      </c>
      <c r="B3" s="655" t="str">
        <f>PLANILHA!B3</f>
        <v>Avenida Governador Jayme Campos</v>
      </c>
      <c r="C3" s="507"/>
      <c r="D3" s="507"/>
      <c r="E3" s="507"/>
      <c r="F3" s="507"/>
      <c r="G3" s="527"/>
    </row>
    <row r="4" spans="1:8" ht="14.25" x14ac:dyDescent="0.2">
      <c r="A4" s="42" t="str">
        <f>PLANILHA!A4</f>
        <v>Data:</v>
      </c>
      <c r="B4" s="656" t="str">
        <f>PLANILHA!B4</f>
        <v>30 de julho de 2021</v>
      </c>
      <c r="C4" s="507"/>
      <c r="D4" s="507"/>
      <c r="E4" s="507"/>
      <c r="F4" s="507"/>
      <c r="G4" s="527"/>
    </row>
    <row r="5" spans="1:8" ht="12" customHeight="1" thickBot="1" x14ac:dyDescent="0.25">
      <c r="A5" s="43"/>
      <c r="B5" s="44"/>
      <c r="C5" s="44"/>
      <c r="D5" s="44"/>
      <c r="E5" s="44"/>
      <c r="F5" s="44"/>
      <c r="G5" s="44"/>
    </row>
    <row r="6" spans="1:8" ht="22.5" customHeight="1" thickBot="1" x14ac:dyDescent="0.25">
      <c r="A6" s="648" t="s">
        <v>45</v>
      </c>
      <c r="B6" s="649"/>
      <c r="C6" s="649"/>
      <c r="D6" s="649"/>
      <c r="E6" s="649"/>
      <c r="F6" s="649"/>
      <c r="G6" s="650"/>
    </row>
    <row r="7" spans="1:8" ht="22.5" customHeight="1" x14ac:dyDescent="0.2">
      <c r="A7" s="651" t="s">
        <v>28</v>
      </c>
      <c r="B7" s="504"/>
      <c r="C7" s="652"/>
      <c r="D7" s="653" t="s">
        <v>46</v>
      </c>
      <c r="E7" s="504"/>
      <c r="F7" s="504"/>
      <c r="G7" s="654"/>
    </row>
    <row r="8" spans="1:8" ht="30.75" thickBot="1" x14ac:dyDescent="0.25">
      <c r="A8" s="167" t="s">
        <v>47</v>
      </c>
      <c r="B8" s="45" t="s">
        <v>48</v>
      </c>
      <c r="C8" s="45" t="s">
        <v>6</v>
      </c>
      <c r="D8" s="46" t="s">
        <v>42</v>
      </c>
      <c r="E8" s="47" t="s">
        <v>49</v>
      </c>
      <c r="F8" s="48" t="s">
        <v>50</v>
      </c>
      <c r="G8" s="168" t="s">
        <v>51</v>
      </c>
    </row>
    <row r="9" spans="1:8" ht="42.75" x14ac:dyDescent="0.2">
      <c r="A9" s="169" t="s">
        <v>52</v>
      </c>
      <c r="B9" s="170">
        <v>4417</v>
      </c>
      <c r="C9" s="171" t="s">
        <v>53</v>
      </c>
      <c r="D9" s="170" t="s">
        <v>54</v>
      </c>
      <c r="E9" s="172" t="s">
        <v>55</v>
      </c>
      <c r="F9" s="49">
        <v>4.0999999999999996</v>
      </c>
      <c r="G9" s="173">
        <f t="shared" ref="G9:G15" si="0">F9*E9</f>
        <v>4.0999999999999996</v>
      </c>
    </row>
    <row r="10" spans="1:8" ht="42.75" x14ac:dyDescent="0.2">
      <c r="A10" s="174" t="s">
        <v>52</v>
      </c>
      <c r="B10" s="50">
        <v>4491</v>
      </c>
      <c r="C10" s="51" t="s">
        <v>56</v>
      </c>
      <c r="D10" s="50" t="s">
        <v>54</v>
      </c>
      <c r="E10" s="49" t="s">
        <v>57</v>
      </c>
      <c r="F10" s="49">
        <v>8.14</v>
      </c>
      <c r="G10" s="175">
        <f t="shared" si="0"/>
        <v>32.56</v>
      </c>
    </row>
    <row r="11" spans="1:8" ht="28.5" x14ac:dyDescent="0.2">
      <c r="A11" s="174" t="s">
        <v>52</v>
      </c>
      <c r="B11" s="50">
        <v>4813</v>
      </c>
      <c r="C11" s="51" t="s">
        <v>58</v>
      </c>
      <c r="D11" s="50" t="s">
        <v>59</v>
      </c>
      <c r="E11" s="49" t="s">
        <v>55</v>
      </c>
      <c r="F11" s="49">
        <v>225</v>
      </c>
      <c r="G11" s="175">
        <f t="shared" si="0"/>
        <v>225</v>
      </c>
    </row>
    <row r="12" spans="1:8" ht="28.5" x14ac:dyDescent="0.2">
      <c r="A12" s="174" t="s">
        <v>52</v>
      </c>
      <c r="B12" s="50">
        <v>5075</v>
      </c>
      <c r="C12" s="51" t="s">
        <v>60</v>
      </c>
      <c r="D12" s="50" t="s">
        <v>61</v>
      </c>
      <c r="E12" s="49" t="s">
        <v>62</v>
      </c>
      <c r="F12" s="49">
        <v>18.309999999999999</v>
      </c>
      <c r="G12" s="175">
        <f t="shared" si="0"/>
        <v>2.0141</v>
      </c>
    </row>
    <row r="13" spans="1:8" ht="28.5" x14ac:dyDescent="0.2">
      <c r="A13" s="174" t="s">
        <v>63</v>
      </c>
      <c r="B13" s="50">
        <v>88262</v>
      </c>
      <c r="C13" s="51" t="s">
        <v>64</v>
      </c>
      <c r="D13" s="50" t="s">
        <v>65</v>
      </c>
      <c r="E13" s="49" t="s">
        <v>55</v>
      </c>
      <c r="F13" s="49">
        <v>19.649999999999999</v>
      </c>
      <c r="G13" s="175">
        <f t="shared" si="0"/>
        <v>19.649999999999999</v>
      </c>
    </row>
    <row r="14" spans="1:8" ht="14.25" x14ac:dyDescent="0.2">
      <c r="A14" s="174" t="s">
        <v>63</v>
      </c>
      <c r="B14" s="50">
        <v>88316</v>
      </c>
      <c r="C14" s="51" t="s">
        <v>66</v>
      </c>
      <c r="D14" s="50" t="s">
        <v>65</v>
      </c>
      <c r="E14" s="49" t="s">
        <v>67</v>
      </c>
      <c r="F14" s="49">
        <v>15.65</v>
      </c>
      <c r="G14" s="175">
        <f t="shared" si="0"/>
        <v>31.3</v>
      </c>
    </row>
    <row r="15" spans="1:8" ht="57.75" thickBot="1" x14ac:dyDescent="0.25">
      <c r="A15" s="176" t="s">
        <v>63</v>
      </c>
      <c r="B15" s="177">
        <v>94962</v>
      </c>
      <c r="C15" s="178" t="s">
        <v>68</v>
      </c>
      <c r="D15" s="177" t="s">
        <v>69</v>
      </c>
      <c r="E15" s="179" t="s">
        <v>70</v>
      </c>
      <c r="F15" s="179">
        <v>302.63</v>
      </c>
      <c r="G15" s="180">
        <f t="shared" si="0"/>
        <v>3.0263</v>
      </c>
    </row>
    <row r="16" spans="1:8" ht="15.75" thickBot="1" x14ac:dyDescent="0.3">
      <c r="A16" s="163"/>
      <c r="B16" s="163"/>
      <c r="C16" s="163"/>
      <c r="D16" s="163"/>
      <c r="E16" s="163"/>
      <c r="F16" s="165" t="s">
        <v>71</v>
      </c>
      <c r="G16" s="166">
        <f>TRUNC(G14+G15+G13+G12+G11+G10+G9,2)</f>
        <v>317.64999999999998</v>
      </c>
      <c r="H16" s="55"/>
    </row>
    <row r="17" spans="1:8" thickBot="1" x14ac:dyDescent="0.25">
      <c r="A17" s="43"/>
      <c r="B17" s="43"/>
      <c r="C17" s="43"/>
      <c r="D17" s="43"/>
      <c r="E17" s="43"/>
      <c r="F17" s="43"/>
      <c r="G17" s="43"/>
    </row>
    <row r="18" spans="1:8" ht="22.5" customHeight="1" thickBot="1" x14ac:dyDescent="0.25">
      <c r="A18" s="648" t="s">
        <v>72</v>
      </c>
      <c r="B18" s="649"/>
      <c r="C18" s="649"/>
      <c r="D18" s="649"/>
      <c r="E18" s="649"/>
      <c r="F18" s="649"/>
      <c r="G18" s="650"/>
    </row>
    <row r="19" spans="1:8" ht="30.75" customHeight="1" x14ac:dyDescent="0.2">
      <c r="A19" s="651" t="s">
        <v>116</v>
      </c>
      <c r="B19" s="504"/>
      <c r="C19" s="652"/>
      <c r="D19" s="653" t="s">
        <v>123</v>
      </c>
      <c r="E19" s="504"/>
      <c r="F19" s="504"/>
      <c r="G19" s="654"/>
    </row>
    <row r="20" spans="1:8" ht="30.75" thickBot="1" x14ac:dyDescent="0.25">
      <c r="A20" s="167" t="s">
        <v>47</v>
      </c>
      <c r="B20" s="45" t="s">
        <v>74</v>
      </c>
      <c r="C20" s="45" t="s">
        <v>6</v>
      </c>
      <c r="D20" s="46"/>
      <c r="E20" s="47" t="s">
        <v>49</v>
      </c>
      <c r="F20" s="48" t="s">
        <v>50</v>
      </c>
      <c r="G20" s="168" t="s">
        <v>51</v>
      </c>
    </row>
    <row r="21" spans="1:8" ht="27" customHeight="1" x14ac:dyDescent="0.2">
      <c r="A21" s="174" t="s">
        <v>63</v>
      </c>
      <c r="B21" s="50">
        <v>90778</v>
      </c>
      <c r="C21" s="51" t="s">
        <v>119</v>
      </c>
      <c r="D21" s="50" t="s">
        <v>65</v>
      </c>
      <c r="E21" s="85">
        <v>8</v>
      </c>
      <c r="F21" s="49">
        <v>105.29</v>
      </c>
      <c r="G21" s="173">
        <f>F21*E21</f>
        <v>842.32</v>
      </c>
    </row>
    <row r="22" spans="1:8" ht="27" customHeight="1" thickBot="1" x14ac:dyDescent="0.25">
      <c r="A22" s="181" t="s">
        <v>63</v>
      </c>
      <c r="B22" s="52">
        <v>90776</v>
      </c>
      <c r="C22" s="53" t="s">
        <v>120</v>
      </c>
      <c r="D22" s="52" t="s">
        <v>65</v>
      </c>
      <c r="E22" s="86">
        <v>80</v>
      </c>
      <c r="F22" s="54">
        <v>23.11</v>
      </c>
      <c r="G22" s="182">
        <f>F22*E22</f>
        <v>1848.8</v>
      </c>
    </row>
    <row r="23" spans="1:8" ht="15.75" customHeight="1" thickBot="1" x14ac:dyDescent="0.25">
      <c r="A23" s="176" t="s">
        <v>63</v>
      </c>
      <c r="B23" s="177">
        <v>90781</v>
      </c>
      <c r="C23" s="178" t="s">
        <v>121</v>
      </c>
      <c r="D23" s="177" t="s">
        <v>65</v>
      </c>
      <c r="E23" s="183">
        <v>16</v>
      </c>
      <c r="F23" s="179">
        <v>17.100000000000001</v>
      </c>
      <c r="G23" s="180">
        <f>F23*E23</f>
        <v>273.60000000000002</v>
      </c>
    </row>
    <row r="24" spans="1:8" ht="15.75" customHeight="1" thickBot="1" x14ac:dyDescent="0.3">
      <c r="A24" s="163"/>
      <c r="B24" s="163"/>
      <c r="C24" s="163"/>
      <c r="D24" s="163"/>
      <c r="E24" s="163"/>
      <c r="F24" s="165" t="s">
        <v>71</v>
      </c>
      <c r="G24" s="166">
        <f>SUM(G21:G23)</f>
        <v>2964.72</v>
      </c>
      <c r="H24" s="55"/>
    </row>
    <row r="25" spans="1:8" ht="15.75" customHeight="1" thickBot="1" x14ac:dyDescent="0.25">
      <c r="A25" s="43"/>
      <c r="B25" s="43"/>
      <c r="C25" s="43"/>
      <c r="D25" s="43"/>
      <c r="E25" s="43"/>
      <c r="F25" s="43"/>
      <c r="G25" s="43"/>
    </row>
    <row r="26" spans="1:8" ht="27" customHeight="1" thickBot="1" x14ac:dyDescent="0.25">
      <c r="A26" s="648" t="s">
        <v>76</v>
      </c>
      <c r="B26" s="649"/>
      <c r="C26" s="649"/>
      <c r="D26" s="649"/>
      <c r="E26" s="649"/>
      <c r="F26" s="649"/>
      <c r="G26" s="650"/>
    </row>
    <row r="27" spans="1:8" ht="22.5" customHeight="1" x14ac:dyDescent="0.2">
      <c r="A27" s="651" t="s">
        <v>124</v>
      </c>
      <c r="B27" s="504"/>
      <c r="C27" s="652"/>
      <c r="D27" s="653" t="s">
        <v>77</v>
      </c>
      <c r="E27" s="504"/>
      <c r="F27" s="504"/>
      <c r="G27" s="654"/>
    </row>
    <row r="28" spans="1:8" ht="35.25" customHeight="1" thickBot="1" x14ac:dyDescent="0.25">
      <c r="A28" s="167" t="s">
        <v>47</v>
      </c>
      <c r="B28" s="45" t="s">
        <v>74</v>
      </c>
      <c r="C28" s="45" t="s">
        <v>6</v>
      </c>
      <c r="D28" s="46"/>
      <c r="E28" s="47" t="s">
        <v>49</v>
      </c>
      <c r="F28" s="48" t="s">
        <v>50</v>
      </c>
      <c r="G28" s="168" t="s">
        <v>51</v>
      </c>
    </row>
    <row r="29" spans="1:8" ht="45.75" customHeight="1" x14ac:dyDescent="0.2">
      <c r="A29" s="174" t="s">
        <v>52</v>
      </c>
      <c r="B29" s="50">
        <v>11301</v>
      </c>
      <c r="C29" s="51" t="s">
        <v>122</v>
      </c>
      <c r="D29" s="50" t="s">
        <v>42</v>
      </c>
      <c r="E29" s="85">
        <v>1</v>
      </c>
      <c r="F29" s="49">
        <v>660.46</v>
      </c>
      <c r="G29" s="175">
        <f>F29*E29</f>
        <v>660.46</v>
      </c>
    </row>
    <row r="30" spans="1:8" ht="15.75" customHeight="1" thickBot="1" x14ac:dyDescent="0.25">
      <c r="A30" s="181" t="s">
        <v>63</v>
      </c>
      <c r="B30" s="52">
        <v>88309</v>
      </c>
      <c r="C30" s="53" t="s">
        <v>75</v>
      </c>
      <c r="D30" s="52" t="s">
        <v>65</v>
      </c>
      <c r="E30" s="86">
        <v>1.5</v>
      </c>
      <c r="F30" s="54">
        <v>19.86</v>
      </c>
      <c r="G30" s="182">
        <f>F30*E30</f>
        <v>29.79</v>
      </c>
    </row>
    <row r="31" spans="1:8" ht="15.75" customHeight="1" thickBot="1" x14ac:dyDescent="0.25">
      <c r="A31" s="181" t="s">
        <v>63</v>
      </c>
      <c r="B31" s="52">
        <v>88316</v>
      </c>
      <c r="C31" s="53" t="s">
        <v>66</v>
      </c>
      <c r="D31" s="52" t="s">
        <v>65</v>
      </c>
      <c r="E31" s="86">
        <v>1.5</v>
      </c>
      <c r="F31" s="54">
        <v>15.65</v>
      </c>
      <c r="G31" s="182">
        <f>F31*E31</f>
        <v>23.475000000000001</v>
      </c>
    </row>
    <row r="32" spans="1:8" ht="60.75" customHeight="1" thickBot="1" x14ac:dyDescent="0.25">
      <c r="A32" s="176" t="s">
        <v>63</v>
      </c>
      <c r="B32" s="177">
        <v>87316</v>
      </c>
      <c r="C32" s="178" t="s">
        <v>105</v>
      </c>
      <c r="D32" s="177" t="s">
        <v>73</v>
      </c>
      <c r="E32" s="183">
        <v>7.4999999999999997E-3</v>
      </c>
      <c r="F32" s="179">
        <v>367.04</v>
      </c>
      <c r="G32" s="180">
        <f>F32*E32</f>
        <v>2.7528000000000001</v>
      </c>
    </row>
    <row r="33" spans="1:7" ht="15.75" customHeight="1" thickBot="1" x14ac:dyDescent="0.25">
      <c r="A33" s="163"/>
      <c r="B33" s="163"/>
      <c r="C33" s="163"/>
      <c r="D33" s="163"/>
      <c r="E33" s="163"/>
      <c r="F33" s="165" t="s">
        <v>71</v>
      </c>
      <c r="G33" s="184">
        <f>SUM(G29:G30)</f>
        <v>690.25</v>
      </c>
    </row>
    <row r="34" spans="1:7" ht="15.75" customHeight="1" thickBot="1" x14ac:dyDescent="0.25">
      <c r="A34" s="163"/>
      <c r="B34" s="163"/>
      <c r="C34" s="163"/>
      <c r="D34" s="163"/>
      <c r="E34" s="163"/>
      <c r="F34" s="164"/>
      <c r="G34" s="164"/>
    </row>
    <row r="35" spans="1:7" ht="15.75" customHeight="1" x14ac:dyDescent="0.2">
      <c r="A35" s="587" t="s">
        <v>137</v>
      </c>
      <c r="B35" s="616"/>
      <c r="C35" s="588"/>
      <c r="D35" s="587" t="s">
        <v>142</v>
      </c>
      <c r="E35" s="616"/>
      <c r="F35" s="616"/>
      <c r="G35" s="588"/>
    </row>
    <row r="36" spans="1:7" ht="15.75" customHeight="1" thickBot="1" x14ac:dyDescent="0.25">
      <c r="A36" s="589"/>
      <c r="B36" s="617"/>
      <c r="C36" s="590"/>
      <c r="D36" s="589"/>
      <c r="E36" s="617"/>
      <c r="F36" s="617"/>
      <c r="G36" s="590"/>
    </row>
    <row r="37" spans="1:7" ht="15.75" customHeight="1" x14ac:dyDescent="0.2">
      <c r="A37" s="602"/>
      <c r="B37" s="603"/>
      <c r="C37" s="604"/>
      <c r="D37" s="642"/>
      <c r="E37" s="643"/>
      <c r="F37" s="643"/>
      <c r="G37" s="644"/>
    </row>
    <row r="38" spans="1:7" ht="15.75" customHeight="1" x14ac:dyDescent="0.2">
      <c r="A38" s="639"/>
      <c r="B38" s="640"/>
      <c r="C38" s="641"/>
      <c r="D38" s="642"/>
      <c r="E38" s="643"/>
      <c r="F38" s="643"/>
      <c r="G38" s="644"/>
    </row>
    <row r="39" spans="1:7" ht="15.75" customHeight="1" x14ac:dyDescent="0.2">
      <c r="A39" s="620" t="s">
        <v>13</v>
      </c>
      <c r="B39" s="621"/>
      <c r="C39" s="622"/>
      <c r="D39" s="642"/>
      <c r="E39" s="643"/>
      <c r="F39" s="643"/>
      <c r="G39" s="644"/>
    </row>
    <row r="40" spans="1:7" ht="15.75" customHeight="1" thickBot="1" x14ac:dyDescent="0.25">
      <c r="A40" s="599" t="s">
        <v>14</v>
      </c>
      <c r="B40" s="600"/>
      <c r="C40" s="601"/>
      <c r="D40" s="645"/>
      <c r="E40" s="646"/>
      <c r="F40" s="646"/>
      <c r="G40" s="647"/>
    </row>
    <row r="41" spans="1:7" ht="15" customHeight="1" x14ac:dyDescent="0.2">
      <c r="A41" s="43"/>
      <c r="B41" s="43"/>
      <c r="C41" s="43"/>
      <c r="D41" s="43"/>
      <c r="E41" s="43"/>
      <c r="F41" s="43"/>
      <c r="G41" s="43"/>
    </row>
    <row r="42" spans="1:7" ht="15.75" customHeight="1" x14ac:dyDescent="0.2">
      <c r="A42" s="43"/>
      <c r="B42" s="43"/>
      <c r="C42" s="56"/>
      <c r="D42" s="43"/>
      <c r="E42" s="43"/>
      <c r="F42" s="43"/>
    </row>
    <row r="43" spans="1:7" ht="15.75" customHeight="1" x14ac:dyDescent="0.2">
      <c r="A43" s="43"/>
      <c r="B43" s="43"/>
      <c r="C43" s="56"/>
      <c r="D43" s="43"/>
      <c r="E43" s="43"/>
      <c r="F43" s="43"/>
    </row>
    <row r="44" spans="1:7" ht="15.75" customHeight="1" x14ac:dyDescent="0.2">
      <c r="A44" s="43"/>
      <c r="B44" s="43"/>
      <c r="C44" s="56"/>
      <c r="D44" s="43"/>
      <c r="E44" s="43"/>
      <c r="F44" s="43"/>
    </row>
    <row r="45" spans="1:7" ht="15.75" customHeight="1" x14ac:dyDescent="0.25">
      <c r="A45" s="41"/>
      <c r="B45" s="41"/>
      <c r="C45" s="41"/>
      <c r="D45" s="41"/>
      <c r="E45" s="41"/>
      <c r="F45" s="41"/>
    </row>
    <row r="46" spans="1:7" ht="15.75" customHeight="1" x14ac:dyDescent="0.25">
      <c r="A46" s="41"/>
      <c r="B46" s="41"/>
      <c r="C46" s="41"/>
      <c r="D46" s="41"/>
      <c r="E46" s="41"/>
      <c r="F46" s="41"/>
    </row>
    <row r="47" spans="1:7" ht="15.75" customHeight="1" x14ac:dyDescent="0.2"/>
    <row r="48" spans="1:7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</sheetData>
  <mergeCells count="19">
    <mergeCell ref="A7:C7"/>
    <mergeCell ref="D7:G7"/>
    <mergeCell ref="B1:G1"/>
    <mergeCell ref="B2:G2"/>
    <mergeCell ref="B3:G3"/>
    <mergeCell ref="B4:G4"/>
    <mergeCell ref="A6:G6"/>
    <mergeCell ref="A18:G18"/>
    <mergeCell ref="A19:C19"/>
    <mergeCell ref="D19:G19"/>
    <mergeCell ref="A26:G26"/>
    <mergeCell ref="A27:C27"/>
    <mergeCell ref="D27:G27"/>
    <mergeCell ref="A35:C36"/>
    <mergeCell ref="D35:G36"/>
    <mergeCell ref="A37:C38"/>
    <mergeCell ref="D37:G40"/>
    <mergeCell ref="A39:C39"/>
    <mergeCell ref="A40:C40"/>
  </mergeCells>
  <conditionalFormatting sqref="A10:F13 A9:E9 A15:F15 A14:E14">
    <cfRule type="expression" dxfId="309" priority="15" stopIfTrue="1">
      <formula>AND($A9&lt;&gt;"COMPOSICAO",$A9&lt;&gt;"INSUMO",$A9&lt;&gt;"")</formula>
    </cfRule>
  </conditionalFormatting>
  <conditionalFormatting sqref="A10:F13 A9:E9 A15:F15 A14:E14">
    <cfRule type="expression" dxfId="308" priority="16" stopIfTrue="1">
      <formula>AND(OR($A9="COMPOSICAO",$A9="INSUMO",$A9&lt;&gt;""),$A9&lt;&gt;"")</formula>
    </cfRule>
  </conditionalFormatting>
  <conditionalFormatting sqref="G9:G15">
    <cfRule type="expression" dxfId="307" priority="17" stopIfTrue="1">
      <formula>AND(#REF!&lt;&gt;"COMPOSICAO",#REF!&lt;&gt;"INSUMO",#REF!&lt;&gt;"")</formula>
    </cfRule>
  </conditionalFormatting>
  <conditionalFormatting sqref="G9:G15">
    <cfRule type="expression" dxfId="306" priority="18" stopIfTrue="1">
      <formula>AND(OR(#REF!="COMPOSICAO",#REF!="INSUMO",#REF!&lt;&gt;""),#REF!&lt;&gt;"")</formula>
    </cfRule>
  </conditionalFormatting>
  <conditionalFormatting sqref="A29:F30">
    <cfRule type="expression" dxfId="305" priority="19" stopIfTrue="1">
      <formula>AND($A29&lt;&gt;"COMPOSICAO",$A29&lt;&gt;"INSUMO",$A29&lt;&gt;"")</formula>
    </cfRule>
  </conditionalFormatting>
  <conditionalFormatting sqref="A29:F30">
    <cfRule type="expression" dxfId="304" priority="20" stopIfTrue="1">
      <formula>AND(OR($A29="COMPOSICAO",$A29="INSUMO",$A29&lt;&gt;""),$A29&lt;&gt;"")</formula>
    </cfRule>
  </conditionalFormatting>
  <conditionalFormatting sqref="G29:G30">
    <cfRule type="expression" dxfId="303" priority="21" stopIfTrue="1">
      <formula>AND(#REF!&lt;&gt;"COMPOSICAO",#REF!&lt;&gt;"INSUMO",#REF!&lt;&gt;"")</formula>
    </cfRule>
  </conditionalFormatting>
  <conditionalFormatting sqref="G29:G30">
    <cfRule type="expression" dxfId="302" priority="22" stopIfTrue="1">
      <formula>AND(OR(#REF!="COMPOSICAO",#REF!="INSUMO",#REF!&lt;&gt;""),#REF!&lt;&gt;"")</formula>
    </cfRule>
  </conditionalFormatting>
  <conditionalFormatting sqref="F9">
    <cfRule type="expression" dxfId="301" priority="23" stopIfTrue="1">
      <formula>AND($A9&lt;&gt;"COMPOSICAO",$A9&lt;&gt;"INSUMO",$A9&lt;&gt;"")</formula>
    </cfRule>
  </conditionalFormatting>
  <conditionalFormatting sqref="F9">
    <cfRule type="expression" dxfId="300" priority="24" stopIfTrue="1">
      <formula>AND(OR($A9="COMPOSICAO",$A9="INSUMO",$A9&lt;&gt;""),$A9&lt;&gt;"")</formula>
    </cfRule>
  </conditionalFormatting>
  <conditionalFormatting sqref="F14">
    <cfRule type="expression" dxfId="299" priority="25" stopIfTrue="1">
      <formula>AND($A14&lt;&gt;"COMPOSICAO",$A14&lt;&gt;"INSUMO",$A14&lt;&gt;"")</formula>
    </cfRule>
  </conditionalFormatting>
  <conditionalFormatting sqref="F14">
    <cfRule type="expression" dxfId="298" priority="26" stopIfTrue="1">
      <formula>AND(OR($A14="COMPOSICAO",$A14="INSUMO",$A14&lt;&gt;""),$A14&lt;&gt;"")</formula>
    </cfRule>
  </conditionalFormatting>
  <conditionalFormatting sqref="F22">
    <cfRule type="expression" dxfId="297" priority="27" stopIfTrue="1">
      <formula>AND($A22&lt;&gt;"COMPOSICAO",$A22&lt;&gt;"INSUMO",$A22&lt;&gt;"")</formula>
    </cfRule>
  </conditionalFormatting>
  <conditionalFormatting sqref="F22">
    <cfRule type="expression" dxfId="296" priority="28" stopIfTrue="1">
      <formula>AND(OR($A22="COMPOSICAO",$A22="INSUMO",$A22&lt;&gt;""),$A22&lt;&gt;"")</formula>
    </cfRule>
  </conditionalFormatting>
  <conditionalFormatting sqref="G21:G22">
    <cfRule type="expression" dxfId="295" priority="29" stopIfTrue="1">
      <formula>AND(#REF!&lt;&gt;"COMPOSICAO",#REF!&lt;&gt;"INSUMO",#REF!&lt;&gt;"")</formula>
    </cfRule>
  </conditionalFormatting>
  <conditionalFormatting sqref="G21:G22">
    <cfRule type="expression" dxfId="294" priority="30" stopIfTrue="1">
      <formula>AND(OR(#REF!="COMPOSICAO",#REF!="INSUMO",#REF!&lt;&gt;""),#REF!&lt;&gt;"")</formula>
    </cfRule>
  </conditionalFormatting>
  <conditionalFormatting sqref="F21">
    <cfRule type="expression" dxfId="293" priority="31" stopIfTrue="1">
      <formula>AND($A21&lt;&gt;"COMPOSICAO",$A21&lt;&gt;"INSUMO",$A21&lt;&gt;"")</formula>
    </cfRule>
  </conditionalFormatting>
  <conditionalFormatting sqref="F21">
    <cfRule type="expression" dxfId="292" priority="32" stopIfTrue="1">
      <formula>AND(OR($A21="COMPOSICAO",$A21="INSUMO",$A21&lt;&gt;""),$A21&lt;&gt;"")</formula>
    </cfRule>
  </conditionalFormatting>
  <conditionalFormatting sqref="A21:E22">
    <cfRule type="expression" dxfId="291" priority="33" stopIfTrue="1">
      <formula>AND($A21&lt;&gt;"COMPOSICAO",$A21&lt;&gt;"INSUMO",$A21&lt;&gt;"")</formula>
    </cfRule>
  </conditionalFormatting>
  <conditionalFormatting sqref="A21:E22">
    <cfRule type="expression" dxfId="290" priority="34" stopIfTrue="1">
      <formula>AND(OR($A21="COMPOSICAO",$A21="INSUMO",$A21&lt;&gt;""),$A21&lt;&gt;"")</formula>
    </cfRule>
  </conditionalFormatting>
  <conditionalFormatting sqref="F23">
    <cfRule type="expression" dxfId="289" priority="9" stopIfTrue="1">
      <formula>AND($A23&lt;&gt;"COMPOSICAO",$A23&lt;&gt;"INSUMO",$A23&lt;&gt;"")</formula>
    </cfRule>
  </conditionalFormatting>
  <conditionalFormatting sqref="F23">
    <cfRule type="expression" dxfId="288" priority="10" stopIfTrue="1">
      <formula>AND(OR($A23="COMPOSICAO",$A23="INSUMO",$A23&lt;&gt;""),$A23&lt;&gt;"")</formula>
    </cfRule>
  </conditionalFormatting>
  <conditionalFormatting sqref="G23">
    <cfRule type="expression" dxfId="287" priority="11" stopIfTrue="1">
      <formula>AND(#REF!&lt;&gt;"COMPOSICAO",#REF!&lt;&gt;"INSUMO",#REF!&lt;&gt;"")</formula>
    </cfRule>
  </conditionalFormatting>
  <conditionalFormatting sqref="G23">
    <cfRule type="expression" dxfId="286" priority="12" stopIfTrue="1">
      <formula>AND(OR(#REF!="COMPOSICAO",#REF!="INSUMO",#REF!&lt;&gt;""),#REF!&lt;&gt;"")</formula>
    </cfRule>
  </conditionalFormatting>
  <conditionalFormatting sqref="A23:E23">
    <cfRule type="expression" dxfId="285" priority="13" stopIfTrue="1">
      <formula>AND($A23&lt;&gt;"COMPOSICAO",$A23&lt;&gt;"INSUMO",$A23&lt;&gt;"")</formula>
    </cfRule>
  </conditionalFormatting>
  <conditionalFormatting sqref="A23:E23">
    <cfRule type="expression" dxfId="284" priority="14" stopIfTrue="1">
      <formula>AND(OR($A23="COMPOSICAO",$A23="INSUMO",$A23&lt;&gt;""),$A23&lt;&gt;"")</formula>
    </cfRule>
  </conditionalFormatting>
  <conditionalFormatting sqref="A32:F32">
    <cfRule type="expression" dxfId="283" priority="5" stopIfTrue="1">
      <formula>AND($A32&lt;&gt;"COMPOSICAO",$A32&lt;&gt;"INSUMO",$A32&lt;&gt;"")</formula>
    </cfRule>
  </conditionalFormatting>
  <conditionalFormatting sqref="A32:F32">
    <cfRule type="expression" dxfId="282" priority="6" stopIfTrue="1">
      <formula>AND(OR($A32="COMPOSICAO",$A32="INSUMO",$A32&lt;&gt;""),$A32&lt;&gt;"")</formula>
    </cfRule>
  </conditionalFormatting>
  <conditionalFormatting sqref="G32">
    <cfRule type="expression" dxfId="281" priority="7" stopIfTrue="1">
      <formula>AND(#REF!&lt;&gt;"COMPOSICAO",#REF!&lt;&gt;"INSUMO",#REF!&lt;&gt;"")</formula>
    </cfRule>
  </conditionalFormatting>
  <conditionalFormatting sqref="G32">
    <cfRule type="expression" dxfId="280" priority="8" stopIfTrue="1">
      <formula>AND(OR(#REF!="COMPOSICAO",#REF!="INSUMO",#REF!&lt;&gt;""),#REF!&lt;&gt;"")</formula>
    </cfRule>
  </conditionalFormatting>
  <conditionalFormatting sqref="A31:F31">
    <cfRule type="expression" dxfId="279" priority="1" stopIfTrue="1">
      <formula>AND($A31&lt;&gt;"COMPOSICAO",$A31&lt;&gt;"INSUMO",$A31&lt;&gt;"")</formula>
    </cfRule>
  </conditionalFormatting>
  <conditionalFormatting sqref="A31:F31">
    <cfRule type="expression" dxfId="278" priority="2" stopIfTrue="1">
      <formula>AND(OR($A31="COMPOSICAO",$A31="INSUMO",$A31&lt;&gt;""),$A31&lt;&gt;"")</formula>
    </cfRule>
  </conditionalFormatting>
  <conditionalFormatting sqref="G31">
    <cfRule type="expression" dxfId="277" priority="3" stopIfTrue="1">
      <formula>AND(#REF!&lt;&gt;"COMPOSICAO",#REF!&lt;&gt;"INSUMO",#REF!&lt;&gt;"")</formula>
    </cfRule>
  </conditionalFormatting>
  <conditionalFormatting sqref="G31">
    <cfRule type="expression" dxfId="276" priority="4" stopIfTrue="1">
      <formula>AND(OR(#REF!="COMPOSICAO",#REF!="INSUMO",#REF!&lt;&gt;""),#REF!&lt;&gt;"")</formula>
    </cfRule>
  </conditionalFormatting>
  <pageMargins left="0.511811024" right="0.511811024" top="1.6979166666666667" bottom="1.0729166666666667" header="0" footer="0"/>
  <pageSetup paperSize="9" fitToHeight="0" orientation="portrait"/>
  <headerFooter>
    <oddFooter>&amp;CRua Rui Barbosa, 310 - Centro - Araputanga-MT – Cel: (65) 99613-9294 E-mail: carolina.o.almeida@hotmail.com / escalaprojeta@gmail.com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993"/>
  <sheetViews>
    <sheetView view="pageLayout" topLeftCell="A4" zoomScaleNormal="100" workbookViewId="0">
      <selection activeCell="E24" sqref="E24"/>
    </sheetView>
  </sheetViews>
  <sheetFormatPr defaultColWidth="12.625" defaultRowHeight="15" customHeight="1" x14ac:dyDescent="0.2"/>
  <cols>
    <col min="1" max="1" width="11.875" customWidth="1"/>
    <col min="2" max="2" width="50.5" customWidth="1"/>
    <col min="3" max="3" width="14.5" customWidth="1"/>
    <col min="4" max="4" width="10.125" customWidth="1"/>
    <col min="5" max="5" width="13.125" customWidth="1"/>
    <col min="6" max="6" width="11.375" customWidth="1"/>
    <col min="7" max="7" width="12.875" customWidth="1"/>
    <col min="8" max="8" width="10.25" customWidth="1"/>
    <col min="9" max="9" width="15" customWidth="1"/>
    <col min="10" max="10" width="9.25" customWidth="1"/>
    <col min="11" max="11" width="9.5" customWidth="1"/>
    <col min="12" max="23" width="7.625" customWidth="1"/>
  </cols>
  <sheetData>
    <row r="1" spans="1:11" ht="14.25" x14ac:dyDescent="0.2">
      <c r="A1" s="127" t="s">
        <v>0</v>
      </c>
      <c r="B1" s="657" t="str">
        <f>PLANILHA!B1</f>
        <v>Construção de rede de drenagem pluvial</v>
      </c>
      <c r="C1" s="658"/>
      <c r="D1" s="658"/>
      <c r="E1" s="658"/>
      <c r="F1" s="658"/>
      <c r="G1" s="658"/>
      <c r="H1" s="658"/>
      <c r="I1" s="658"/>
      <c r="J1" s="658"/>
      <c r="K1" s="659"/>
    </row>
    <row r="2" spans="1:11" ht="14.25" x14ac:dyDescent="0.2">
      <c r="A2" s="128" t="s">
        <v>1</v>
      </c>
      <c r="B2" s="660" t="str">
        <f>PLANILHA!B2</f>
        <v>Prefeitura Municipal de Indiavaí</v>
      </c>
      <c r="C2" s="507"/>
      <c r="D2" s="507"/>
      <c r="E2" s="507"/>
      <c r="F2" s="507"/>
      <c r="G2" s="507"/>
      <c r="H2" s="507"/>
      <c r="I2" s="507"/>
      <c r="J2" s="507"/>
      <c r="K2" s="661"/>
    </row>
    <row r="3" spans="1:11" ht="14.25" x14ac:dyDescent="0.2">
      <c r="A3" s="128" t="s">
        <v>2</v>
      </c>
      <c r="B3" s="660" t="str">
        <f>PLANILHA!B3</f>
        <v>Avenida Governador Jayme Campos</v>
      </c>
      <c r="C3" s="507"/>
      <c r="D3" s="507"/>
      <c r="E3" s="507"/>
      <c r="F3" s="507"/>
      <c r="G3" s="507"/>
      <c r="H3" s="507"/>
      <c r="I3" s="507"/>
      <c r="J3" s="507"/>
      <c r="K3" s="661"/>
    </row>
    <row r="4" spans="1:11" thickBot="1" x14ac:dyDescent="0.25">
      <c r="A4" s="129" t="s">
        <v>3</v>
      </c>
      <c r="B4" s="662" t="str">
        <f>DESCRIÇÃO!B4</f>
        <v>30 de julho de 2021</v>
      </c>
      <c r="C4" s="507"/>
      <c r="D4" s="507"/>
      <c r="E4" s="507"/>
      <c r="F4" s="507"/>
      <c r="G4" s="507"/>
      <c r="H4" s="507"/>
      <c r="I4" s="507"/>
      <c r="J4" s="507"/>
      <c r="K4" s="661"/>
    </row>
    <row r="5" spans="1:11" ht="15.75" thickBot="1" x14ac:dyDescent="0.25">
      <c r="A5" s="672" t="s">
        <v>78</v>
      </c>
      <c r="B5" s="553"/>
      <c r="C5" s="553"/>
      <c r="D5" s="553"/>
      <c r="E5" s="553"/>
      <c r="F5" s="553"/>
      <c r="G5" s="553"/>
      <c r="H5" s="553"/>
      <c r="I5" s="553"/>
      <c r="J5" s="553"/>
      <c r="K5" s="673"/>
    </row>
    <row r="6" spans="1:11" x14ac:dyDescent="0.2">
      <c r="A6" s="663" t="s">
        <v>74</v>
      </c>
      <c r="B6" s="666" t="s">
        <v>79</v>
      </c>
      <c r="C6" s="669" t="s">
        <v>80</v>
      </c>
      <c r="D6" s="670"/>
      <c r="E6" s="674" t="s">
        <v>81</v>
      </c>
      <c r="F6" s="558"/>
      <c r="G6" s="558"/>
      <c r="H6" s="558"/>
      <c r="I6" s="558"/>
      <c r="J6" s="558"/>
      <c r="K6" s="675"/>
    </row>
    <row r="7" spans="1:11" x14ac:dyDescent="0.2">
      <c r="A7" s="664"/>
      <c r="B7" s="667"/>
      <c r="C7" s="671"/>
      <c r="D7" s="559"/>
      <c r="E7" s="676" t="s">
        <v>82</v>
      </c>
      <c r="F7" s="527"/>
      <c r="G7" s="676" t="s">
        <v>83</v>
      </c>
      <c r="H7" s="527"/>
      <c r="I7" s="676" t="s">
        <v>84</v>
      </c>
      <c r="J7" s="527"/>
      <c r="K7" s="130" t="s">
        <v>12</v>
      </c>
    </row>
    <row r="8" spans="1:11" ht="14.25" x14ac:dyDescent="0.2">
      <c r="A8" s="665"/>
      <c r="B8" s="668"/>
      <c r="C8" s="60" t="s">
        <v>85</v>
      </c>
      <c r="D8" s="60" t="s">
        <v>86</v>
      </c>
      <c r="E8" s="60" t="s">
        <v>85</v>
      </c>
      <c r="F8" s="60" t="s">
        <v>86</v>
      </c>
      <c r="G8" s="60" t="s">
        <v>85</v>
      </c>
      <c r="H8" s="60" t="s">
        <v>86</v>
      </c>
      <c r="I8" s="60" t="s">
        <v>85</v>
      </c>
      <c r="J8" s="60" t="s">
        <v>86</v>
      </c>
      <c r="K8" s="131" t="s">
        <v>86</v>
      </c>
    </row>
    <row r="9" spans="1:11" x14ac:dyDescent="0.2">
      <c r="A9" s="132" t="str">
        <f>DESCRIÇÃO!A8</f>
        <v>1.0</v>
      </c>
      <c r="B9" s="59" t="str">
        <f>DESCRIÇÃO!B8</f>
        <v>SERVIÇOS PRELIMINARES</v>
      </c>
      <c r="C9" s="61" t="e">
        <f>DESCRIÇÃO!F8</f>
        <v>#REF!</v>
      </c>
      <c r="D9" s="62" t="e">
        <f>(C9/$C$13)*100</f>
        <v>#REF!</v>
      </c>
      <c r="E9" s="61" t="e">
        <f>C9*(F9/100)</f>
        <v>#REF!</v>
      </c>
      <c r="F9" s="60">
        <v>100</v>
      </c>
      <c r="G9" s="61" t="e">
        <f>C9*(H9/100)</f>
        <v>#REF!</v>
      </c>
      <c r="H9" s="60">
        <v>0</v>
      </c>
      <c r="I9" s="61" t="e">
        <f>C9*(J9/100)</f>
        <v>#REF!</v>
      </c>
      <c r="J9" s="60">
        <v>0</v>
      </c>
      <c r="K9" s="131">
        <f>F9+H9+J9</f>
        <v>100</v>
      </c>
    </row>
    <row r="10" spans="1:11" x14ac:dyDescent="0.2">
      <c r="A10" s="132" t="str">
        <f>DESCRIÇÃO!A9</f>
        <v>2.0</v>
      </c>
      <c r="B10" s="63" t="str">
        <f>DESCRIÇÃO!B9</f>
        <v>MOVIMENTAÇÃO DE TERRA</v>
      </c>
      <c r="C10" s="61">
        <f>DESCRIÇÃO!F9</f>
        <v>140550.81559031288</v>
      </c>
      <c r="D10" s="62" t="e">
        <f>(C10/$C$13)*100</f>
        <v>#REF!</v>
      </c>
      <c r="E10" s="61">
        <f>C10*(F10/100)</f>
        <v>0</v>
      </c>
      <c r="F10" s="60">
        <v>0</v>
      </c>
      <c r="G10" s="61">
        <f>C10*(H10/100)</f>
        <v>140550.81559031288</v>
      </c>
      <c r="H10" s="60">
        <v>100</v>
      </c>
      <c r="I10" s="61">
        <f>C10*(J10/100)</f>
        <v>0</v>
      </c>
      <c r="J10" s="60">
        <v>0</v>
      </c>
      <c r="K10" s="131">
        <f>F10+H10+J10</f>
        <v>100</v>
      </c>
    </row>
    <row r="11" spans="1:11" x14ac:dyDescent="0.2">
      <c r="A11" s="132" t="str">
        <f>DESCRIÇÃO!A10</f>
        <v>3.0</v>
      </c>
      <c r="B11" s="59" t="str">
        <f>DESCRIÇÃO!B10</f>
        <v>REDE DE DRENAGEM</v>
      </c>
      <c r="C11" s="61" t="e">
        <f>DESCRIÇÃO!F10</f>
        <v>#REF!</v>
      </c>
      <c r="D11" s="62" t="e">
        <f>(C11/$C$13)*100</f>
        <v>#REF!</v>
      </c>
      <c r="E11" s="61" t="e">
        <f>C11*(F11/100)</f>
        <v>#REF!</v>
      </c>
      <c r="F11" s="60">
        <v>0</v>
      </c>
      <c r="G11" s="61" t="e">
        <f>C11*(H11/100)</f>
        <v>#REF!</v>
      </c>
      <c r="H11" s="60">
        <v>100</v>
      </c>
      <c r="I11" s="61" t="e">
        <f>C11*(J11/100)</f>
        <v>#REF!</v>
      </c>
      <c r="J11" s="60">
        <v>0</v>
      </c>
      <c r="K11" s="131">
        <f>F11+H11+J11</f>
        <v>100</v>
      </c>
    </row>
    <row r="12" spans="1:11" ht="15.75" thickBot="1" x14ac:dyDescent="0.25">
      <c r="A12" s="132" t="str">
        <f>DESCRIÇÃO!A11</f>
        <v>4.0</v>
      </c>
      <c r="B12" s="59" t="str">
        <f>DESCRIÇÃO!B11</f>
        <v>TRANSPORTE</v>
      </c>
      <c r="C12" s="61">
        <f>DESCRIÇÃO!F11</f>
        <v>10809.483048</v>
      </c>
      <c r="D12" s="62" t="e">
        <f>(C12/$C$13)*100</f>
        <v>#REF!</v>
      </c>
      <c r="E12" s="61">
        <f>C12*(F12/100)</f>
        <v>0</v>
      </c>
      <c r="F12" s="60">
        <v>0</v>
      </c>
      <c r="G12" s="61">
        <f>C12*(H12/100)</f>
        <v>0</v>
      </c>
      <c r="H12" s="60">
        <v>0</v>
      </c>
      <c r="I12" s="61">
        <f>C12*(J12/100)</f>
        <v>10809.483048</v>
      </c>
      <c r="J12" s="60">
        <v>100</v>
      </c>
      <c r="K12" s="131">
        <f>F12+H12+J12</f>
        <v>100</v>
      </c>
    </row>
    <row r="13" spans="1:11" ht="15.75" thickBot="1" x14ac:dyDescent="0.25">
      <c r="A13" s="133"/>
      <c r="B13" s="64" t="s">
        <v>87</v>
      </c>
      <c r="C13" s="65" t="e">
        <f>SUM(C9:C12)</f>
        <v>#REF!</v>
      </c>
      <c r="D13" s="66" t="e">
        <f>SUM(D9:D12)</f>
        <v>#REF!</v>
      </c>
      <c r="E13" s="67" t="e">
        <f>SUM(E9:E12)</f>
        <v>#REF!</v>
      </c>
      <c r="F13" s="134" t="e">
        <f>(E13/C13)*100</f>
        <v>#REF!</v>
      </c>
      <c r="G13" s="68" t="e">
        <f>SUM(G9:G12)</f>
        <v>#REF!</v>
      </c>
      <c r="H13" s="134" t="e">
        <f>(G13/C13)*100</f>
        <v>#REF!</v>
      </c>
      <c r="I13" s="68" t="e">
        <f>SUM(I9:I12)</f>
        <v>#REF!</v>
      </c>
      <c r="J13" s="134" t="e">
        <f>(I13/C13)*100</f>
        <v>#REF!</v>
      </c>
      <c r="K13" s="135" t="e">
        <f>H13+F13+J13</f>
        <v>#REF!</v>
      </c>
    </row>
    <row r="14" spans="1:11" ht="15.75" customHeight="1" thickBot="1" x14ac:dyDescent="0.3">
      <c r="A14" s="136"/>
      <c r="B14" s="69" t="s">
        <v>88</v>
      </c>
      <c r="C14" s="70"/>
      <c r="D14" s="71"/>
      <c r="E14" s="72" t="e">
        <f>SUM(E9:E13)/2</f>
        <v>#REF!</v>
      </c>
      <c r="F14" s="73" t="e">
        <f>F13</f>
        <v>#REF!</v>
      </c>
      <c r="G14" s="74" t="e">
        <f>E13+G13</f>
        <v>#REF!</v>
      </c>
      <c r="H14" s="74" t="e">
        <f>H13+F14</f>
        <v>#REF!</v>
      </c>
      <c r="I14" s="74" t="e">
        <f>G14+I13</f>
        <v>#REF!</v>
      </c>
      <c r="J14" s="74" t="e">
        <f>J13+H14</f>
        <v>#REF!</v>
      </c>
      <c r="K14" s="137"/>
    </row>
    <row r="15" spans="1:11" ht="15.75" customHeight="1" x14ac:dyDescent="0.2">
      <c r="A15" s="587" t="s">
        <v>137</v>
      </c>
      <c r="B15" s="616"/>
      <c r="C15" s="616"/>
      <c r="D15" s="587" t="s">
        <v>138</v>
      </c>
      <c r="E15" s="616"/>
      <c r="F15" s="588"/>
      <c r="G15" s="677" t="s">
        <v>142</v>
      </c>
      <c r="H15" s="678"/>
      <c r="I15" s="678"/>
      <c r="J15" s="678"/>
      <c r="K15" s="679"/>
    </row>
    <row r="16" spans="1:11" ht="15.75" customHeight="1" thickBot="1" x14ac:dyDescent="0.25">
      <c r="A16" s="589"/>
      <c r="B16" s="617"/>
      <c r="C16" s="617"/>
      <c r="D16" s="589"/>
      <c r="E16" s="617"/>
      <c r="F16" s="590"/>
      <c r="G16" s="680"/>
      <c r="H16" s="681"/>
      <c r="I16" s="681"/>
      <c r="J16" s="681"/>
      <c r="K16" s="682"/>
    </row>
    <row r="17" spans="1:11" ht="15.75" customHeight="1" x14ac:dyDescent="0.2">
      <c r="A17" s="683"/>
      <c r="B17" s="684"/>
      <c r="C17" s="684"/>
      <c r="D17" s="683"/>
      <c r="E17" s="684"/>
      <c r="F17" s="685"/>
      <c r="G17" s="686"/>
      <c r="H17" s="687"/>
      <c r="I17" s="687"/>
      <c r="J17" s="687"/>
      <c r="K17" s="688"/>
    </row>
    <row r="18" spans="1:11" ht="15.75" customHeight="1" x14ac:dyDescent="0.2">
      <c r="A18" s="639"/>
      <c r="B18" s="640"/>
      <c r="C18" s="640"/>
      <c r="D18" s="639"/>
      <c r="E18" s="640"/>
      <c r="F18" s="641"/>
      <c r="G18" s="689"/>
      <c r="H18" s="690"/>
      <c r="I18" s="690"/>
      <c r="J18" s="690"/>
      <c r="K18" s="691"/>
    </row>
    <row r="19" spans="1:11" ht="15.75" customHeight="1" x14ac:dyDescent="0.2">
      <c r="A19" s="620" t="s">
        <v>13</v>
      </c>
      <c r="B19" s="621"/>
      <c r="C19" s="621"/>
      <c r="D19" s="692" t="s">
        <v>140</v>
      </c>
      <c r="E19" s="693"/>
      <c r="F19" s="694"/>
      <c r="G19" s="695"/>
      <c r="H19" s="696"/>
      <c r="I19" s="696"/>
      <c r="J19" s="696"/>
      <c r="K19" s="697"/>
    </row>
    <row r="20" spans="1:11" ht="15.75" customHeight="1" thickBot="1" x14ac:dyDescent="0.25">
      <c r="A20" s="599" t="s">
        <v>14</v>
      </c>
      <c r="B20" s="600"/>
      <c r="C20" s="600"/>
      <c r="D20" s="589" t="s">
        <v>139</v>
      </c>
      <c r="E20" s="617"/>
      <c r="F20" s="590"/>
      <c r="G20" s="698"/>
      <c r="H20" s="699"/>
      <c r="I20" s="699"/>
      <c r="J20" s="699"/>
      <c r="K20" s="700"/>
    </row>
    <row r="21" spans="1:11" ht="15.75" customHeight="1" x14ac:dyDescent="0.2">
      <c r="A21" s="12"/>
      <c r="B21" s="12"/>
      <c r="C21" s="12"/>
      <c r="D21" s="12"/>
      <c r="E21" s="13"/>
      <c r="F21" s="12"/>
      <c r="G21" s="12"/>
      <c r="H21" s="12"/>
      <c r="I21" s="12"/>
      <c r="J21" s="12"/>
      <c r="K21" s="12"/>
    </row>
    <row r="22" spans="1:11" ht="15.75" customHeight="1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15.75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15.75" customHeight="1" x14ac:dyDescent="0.2"/>
    <row r="25" spans="1:11" ht="15.75" customHeight="1" x14ac:dyDescent="0.2"/>
    <row r="26" spans="1:11" ht="15.75" customHeight="1" x14ac:dyDescent="0.2"/>
    <row r="27" spans="1:11" ht="15.75" customHeight="1" x14ac:dyDescent="0.2"/>
    <row r="28" spans="1:11" ht="15.75" customHeight="1" x14ac:dyDescent="0.2"/>
    <row r="29" spans="1:11" ht="15.75" customHeight="1" x14ac:dyDescent="0.2"/>
    <row r="30" spans="1:11" ht="15.75" customHeight="1" x14ac:dyDescent="0.2"/>
    <row r="31" spans="1:11" ht="15.75" customHeight="1" x14ac:dyDescent="0.2"/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</sheetData>
  <mergeCells count="25">
    <mergeCell ref="A19:C19"/>
    <mergeCell ref="D19:F19"/>
    <mergeCell ref="G19:K19"/>
    <mergeCell ref="A20:C20"/>
    <mergeCell ref="D20:F20"/>
    <mergeCell ref="G20:K20"/>
    <mergeCell ref="A15:C16"/>
    <mergeCell ref="D15:F16"/>
    <mergeCell ref="G15:K16"/>
    <mergeCell ref="A17:C18"/>
    <mergeCell ref="D17:F18"/>
    <mergeCell ref="G17:K17"/>
    <mergeCell ref="G18:K18"/>
    <mergeCell ref="B1:K1"/>
    <mergeCell ref="B2:K2"/>
    <mergeCell ref="B3:K3"/>
    <mergeCell ref="B4:K4"/>
    <mergeCell ref="A6:A8"/>
    <mergeCell ref="B6:B8"/>
    <mergeCell ref="C6:D7"/>
    <mergeCell ref="A5:K5"/>
    <mergeCell ref="E6:K6"/>
    <mergeCell ref="E7:F7"/>
    <mergeCell ref="G7:H7"/>
    <mergeCell ref="I7:J7"/>
  </mergeCells>
  <pageMargins left="0.511811024" right="0.511811024" top="1.0237499999999999" bottom="0.92531249999999998" header="0" footer="0"/>
  <pageSetup paperSize="9" scale="74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999"/>
  <sheetViews>
    <sheetView view="pageLayout" zoomScale="85" zoomScaleNormal="100" zoomScaleSheetLayoutView="70" zoomScalePageLayoutView="85" workbookViewId="0">
      <selection activeCell="G24" sqref="G24:O24"/>
    </sheetView>
  </sheetViews>
  <sheetFormatPr defaultColWidth="12.625" defaultRowHeight="15" customHeight="1" x14ac:dyDescent="0.2"/>
  <cols>
    <col min="1" max="1" width="11.875" customWidth="1"/>
    <col min="2" max="2" width="50.5" customWidth="1"/>
    <col min="3" max="3" width="14.5" customWidth="1"/>
    <col min="4" max="4" width="10.125" customWidth="1"/>
    <col min="5" max="5" width="13.125" customWidth="1"/>
    <col min="6" max="6" width="12.75" customWidth="1"/>
    <col min="7" max="7" width="12.875" customWidth="1"/>
    <col min="8" max="8" width="10.25" customWidth="1"/>
    <col min="9" max="9" width="14.875" customWidth="1"/>
    <col min="10" max="14" width="10.25" customWidth="1"/>
    <col min="15" max="15" width="9.5" customWidth="1"/>
    <col min="16" max="27" width="7.625" customWidth="1"/>
  </cols>
  <sheetData>
    <row r="1" spans="1:15" thickBot="1" x14ac:dyDescent="0.25">
      <c r="A1" s="127" t="s">
        <v>0</v>
      </c>
      <c r="B1" s="657" t="str">
        <f>'PLANILHA ORÇAMENTÁRIA'!B1:F1</f>
        <v>Construção de Refeitório no Centro de Reciclagem</v>
      </c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9"/>
    </row>
    <row r="2" spans="1:15" thickBot="1" x14ac:dyDescent="0.25">
      <c r="A2" s="128" t="s">
        <v>1</v>
      </c>
      <c r="B2" s="657" t="str">
        <f>'PLANILHA ORÇAMENTÁRIA'!B2:F2</f>
        <v>Prefeitura Municipal de Araputanga</v>
      </c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658"/>
      <c r="O2" s="659"/>
    </row>
    <row r="3" spans="1:15" thickBot="1" x14ac:dyDescent="0.25">
      <c r="A3" s="128" t="s">
        <v>2</v>
      </c>
      <c r="B3" s="657" t="str">
        <f>'PLANILHA ORÇAMENTÁRIA'!B3:F3</f>
        <v>Estrada Municipal MT-475, Zona Rural</v>
      </c>
      <c r="C3" s="658"/>
      <c r="D3" s="658"/>
      <c r="E3" s="658"/>
      <c r="F3" s="658"/>
      <c r="G3" s="658"/>
      <c r="H3" s="658"/>
      <c r="I3" s="658"/>
      <c r="J3" s="658"/>
      <c r="K3" s="658"/>
      <c r="L3" s="658"/>
      <c r="M3" s="658"/>
      <c r="N3" s="658"/>
      <c r="O3" s="659"/>
    </row>
    <row r="4" spans="1:15" thickBot="1" x14ac:dyDescent="0.25">
      <c r="A4" s="129" t="s">
        <v>3</v>
      </c>
      <c r="B4" s="657" t="str">
        <f>'PLANILHA ORÇAMENTÁRIA'!B4:F4</f>
        <v>17 de agosto de 2022</v>
      </c>
      <c r="C4" s="658"/>
      <c r="D4" s="658"/>
      <c r="E4" s="658"/>
      <c r="F4" s="658"/>
      <c r="G4" s="658"/>
      <c r="H4" s="658"/>
      <c r="I4" s="658"/>
      <c r="J4" s="658"/>
      <c r="K4" s="658"/>
      <c r="L4" s="658"/>
      <c r="M4" s="658"/>
      <c r="N4" s="658"/>
      <c r="O4" s="659"/>
    </row>
    <row r="5" spans="1:15" ht="15.75" thickBot="1" x14ac:dyDescent="0.25">
      <c r="A5" s="672" t="s">
        <v>609</v>
      </c>
      <c r="B5" s="553"/>
      <c r="C5" s="553"/>
      <c r="D5" s="553"/>
      <c r="E5" s="553"/>
      <c r="F5" s="553"/>
      <c r="G5" s="553"/>
      <c r="H5" s="553"/>
      <c r="I5" s="553"/>
      <c r="J5" s="553"/>
      <c r="K5" s="553"/>
      <c r="L5" s="553"/>
      <c r="M5" s="553"/>
      <c r="N5" s="553"/>
      <c r="O5" s="673"/>
    </row>
    <row r="6" spans="1:15" x14ac:dyDescent="0.2">
      <c r="A6" s="663" t="s">
        <v>74</v>
      </c>
      <c r="B6" s="666" t="s">
        <v>79</v>
      </c>
      <c r="C6" s="669" t="s">
        <v>80</v>
      </c>
      <c r="D6" s="670"/>
      <c r="E6" s="674" t="s">
        <v>81</v>
      </c>
      <c r="F6" s="558"/>
      <c r="G6" s="558"/>
      <c r="H6" s="558"/>
      <c r="I6" s="558"/>
      <c r="J6" s="558"/>
      <c r="K6" s="558"/>
      <c r="L6" s="558"/>
      <c r="M6" s="558"/>
      <c r="N6" s="558"/>
      <c r="O6" s="675"/>
    </row>
    <row r="7" spans="1:15" x14ac:dyDescent="0.2">
      <c r="A7" s="664"/>
      <c r="B7" s="667"/>
      <c r="C7" s="671"/>
      <c r="D7" s="559"/>
      <c r="E7" s="676" t="s">
        <v>361</v>
      </c>
      <c r="F7" s="527"/>
      <c r="G7" s="676" t="s">
        <v>362</v>
      </c>
      <c r="H7" s="527"/>
      <c r="I7" s="676" t="s">
        <v>363</v>
      </c>
      <c r="J7" s="527"/>
      <c r="K7" s="676" t="s">
        <v>749</v>
      </c>
      <c r="L7" s="527"/>
      <c r="M7" s="676" t="s">
        <v>750</v>
      </c>
      <c r="N7" s="527"/>
      <c r="O7" s="130" t="s">
        <v>12</v>
      </c>
    </row>
    <row r="8" spans="1:15" ht="14.25" x14ac:dyDescent="0.2">
      <c r="A8" s="665"/>
      <c r="B8" s="668"/>
      <c r="C8" s="60" t="s">
        <v>85</v>
      </c>
      <c r="D8" s="60" t="s">
        <v>86</v>
      </c>
      <c r="E8" s="60" t="s">
        <v>85</v>
      </c>
      <c r="F8" s="60" t="s">
        <v>86</v>
      </c>
      <c r="G8" s="60" t="s">
        <v>85</v>
      </c>
      <c r="H8" s="60" t="s">
        <v>86</v>
      </c>
      <c r="I8" s="60" t="s">
        <v>85</v>
      </c>
      <c r="J8" s="60" t="s">
        <v>86</v>
      </c>
      <c r="K8" s="60" t="s">
        <v>85</v>
      </c>
      <c r="L8" s="60" t="s">
        <v>86</v>
      </c>
      <c r="M8" s="60" t="s">
        <v>85</v>
      </c>
      <c r="N8" s="60" t="s">
        <v>86</v>
      </c>
      <c r="O8" s="131" t="s">
        <v>86</v>
      </c>
    </row>
    <row r="9" spans="1:15" x14ac:dyDescent="0.2">
      <c r="A9" s="132" t="str">
        <f>'DESCRIÇÃO DE ORÇAMENTO'!A8</f>
        <v>1.0</v>
      </c>
      <c r="B9" s="59" t="str">
        <f>'DESCRIÇÃO DE ORÇAMENTO'!B8:E8</f>
        <v>SERVIÇOS PRELIMINARES</v>
      </c>
      <c r="C9" s="61">
        <f>'DESCRIÇÃO DE ORÇAMENTO'!F8</f>
        <v>12006.34</v>
      </c>
      <c r="D9" s="62">
        <f>(C9/$C$19)*100</f>
        <v>5.0664799473128017</v>
      </c>
      <c r="E9" s="61">
        <f t="shared" ref="E9:E18" si="0">C9*(F9/100)</f>
        <v>12006.34</v>
      </c>
      <c r="F9" s="60">
        <v>100</v>
      </c>
      <c r="G9" s="61">
        <f t="shared" ref="G9:G18" si="1">C9*(H9/100)</f>
        <v>0</v>
      </c>
      <c r="H9" s="60">
        <v>0</v>
      </c>
      <c r="I9" s="61">
        <f t="shared" ref="I9:I18" si="2">C9*(J9/100)</f>
        <v>0</v>
      </c>
      <c r="J9" s="60">
        <v>0</v>
      </c>
      <c r="K9" s="61">
        <f>C9*(L9/100)</f>
        <v>0</v>
      </c>
      <c r="L9" s="60">
        <v>0</v>
      </c>
      <c r="M9" s="61">
        <f>C9*(N9/100)</f>
        <v>0</v>
      </c>
      <c r="N9" s="60">
        <v>0</v>
      </c>
      <c r="O9" s="131">
        <f>F9+H9+J9+L9+N9</f>
        <v>100</v>
      </c>
    </row>
    <row r="10" spans="1:15" x14ac:dyDescent="0.2">
      <c r="A10" s="132" t="str">
        <f>'DESCRIÇÃO DE ORÇAMENTO'!A9</f>
        <v>2.0</v>
      </c>
      <c r="B10" s="59" t="str">
        <f>'DESCRIÇÃO DE ORÇAMENTO'!B9:E9</f>
        <v>ESTRUTURA DE CONCRETO ARMADO</v>
      </c>
      <c r="C10" s="61">
        <f>'DESCRIÇÃO DE ORÇAMENTO'!F9</f>
        <v>56754.659999999989</v>
      </c>
      <c r="D10" s="62">
        <f t="shared" ref="D10:D18" si="3">(C10/$C$19)*100</f>
        <v>23.949542225737062</v>
      </c>
      <c r="E10" s="61">
        <f>C10*(F10/100)</f>
        <v>25539.596999999994</v>
      </c>
      <c r="F10" s="60">
        <v>45</v>
      </c>
      <c r="G10" s="61">
        <f t="shared" si="1"/>
        <v>31215.062999999995</v>
      </c>
      <c r="H10" s="60">
        <v>55</v>
      </c>
      <c r="I10" s="61">
        <f t="shared" si="2"/>
        <v>0</v>
      </c>
      <c r="J10" s="60">
        <v>0</v>
      </c>
      <c r="K10" s="61">
        <f t="shared" ref="K10:K18" si="4">C10*(L10/100)</f>
        <v>0</v>
      </c>
      <c r="L10" s="60">
        <v>0</v>
      </c>
      <c r="M10" s="61">
        <f t="shared" ref="M10:M18" si="5">C10*(N10/100)</f>
        <v>0</v>
      </c>
      <c r="N10" s="60">
        <v>0</v>
      </c>
      <c r="O10" s="131">
        <f t="shared" ref="O10:O18" si="6">F10+H10+J10+L10+N10</f>
        <v>100</v>
      </c>
    </row>
    <row r="11" spans="1:15" x14ac:dyDescent="0.2">
      <c r="A11" s="132" t="str">
        <f>'DESCRIÇÃO DE ORÇAMENTO'!A10</f>
        <v>3.0</v>
      </c>
      <c r="B11" s="59" t="str">
        <f>'DESCRIÇÃO DE ORÇAMENTO'!B10:E10</f>
        <v xml:space="preserve">ALVENARIAS </v>
      </c>
      <c r="C11" s="61">
        <f>'DESCRIÇÃO DE ORÇAMENTO'!F10</f>
        <v>39185.03</v>
      </c>
      <c r="D11" s="62">
        <f t="shared" si="3"/>
        <v>16.535444500976197</v>
      </c>
      <c r="E11" s="61">
        <f t="shared" si="0"/>
        <v>0</v>
      </c>
      <c r="F11" s="60">
        <v>0</v>
      </c>
      <c r="G11" s="61">
        <f t="shared" si="1"/>
        <v>19592.514999999999</v>
      </c>
      <c r="H11" s="60">
        <v>50</v>
      </c>
      <c r="I11" s="61">
        <f t="shared" si="2"/>
        <v>19592.514999999999</v>
      </c>
      <c r="J11" s="60">
        <v>50</v>
      </c>
      <c r="K11" s="61">
        <f t="shared" si="4"/>
        <v>0</v>
      </c>
      <c r="L11" s="60">
        <v>0</v>
      </c>
      <c r="M11" s="61">
        <f t="shared" si="5"/>
        <v>0</v>
      </c>
      <c r="N11" s="60">
        <v>0</v>
      </c>
      <c r="O11" s="131">
        <f t="shared" si="6"/>
        <v>100</v>
      </c>
    </row>
    <row r="12" spans="1:15" x14ac:dyDescent="0.2">
      <c r="A12" s="132" t="str">
        <f>'DESCRIÇÃO DE ORÇAMENTO'!A11</f>
        <v>4.0</v>
      </c>
      <c r="B12" s="59" t="str">
        <f>'DESCRIÇÃO DE ORÇAMENTO'!B11:E11</f>
        <v>COBERTURA E FORROS</v>
      </c>
      <c r="C12" s="61">
        <f>'DESCRIÇÃO DE ORÇAMENTO'!F11</f>
        <v>40246.800000000003</v>
      </c>
      <c r="D12" s="62">
        <f t="shared" si="3"/>
        <v>16.983494149216906</v>
      </c>
      <c r="E12" s="61">
        <f t="shared" si="0"/>
        <v>0</v>
      </c>
      <c r="F12" s="60">
        <v>0</v>
      </c>
      <c r="G12" s="61">
        <f t="shared" si="1"/>
        <v>0</v>
      </c>
      <c r="H12" s="60">
        <v>0</v>
      </c>
      <c r="I12" s="61">
        <f t="shared" si="2"/>
        <v>16098.720000000001</v>
      </c>
      <c r="J12" s="60">
        <v>40</v>
      </c>
      <c r="K12" s="61">
        <f t="shared" si="4"/>
        <v>24148.080000000002</v>
      </c>
      <c r="L12" s="60">
        <v>60</v>
      </c>
      <c r="M12" s="61">
        <f t="shared" si="5"/>
        <v>0</v>
      </c>
      <c r="N12" s="60">
        <v>0</v>
      </c>
      <c r="O12" s="131">
        <f t="shared" si="6"/>
        <v>100</v>
      </c>
    </row>
    <row r="13" spans="1:15" x14ac:dyDescent="0.2">
      <c r="A13" s="132" t="str">
        <f>'DESCRIÇÃO DE ORÇAMENTO'!A12</f>
        <v>5.0</v>
      </c>
      <c r="B13" s="59" t="str">
        <f>'DESCRIÇÃO DE ORÇAMENTO'!B12:E12</f>
        <v>ESQUADRIAS</v>
      </c>
      <c r="C13" s="61">
        <f>'DESCRIÇÃO DE ORÇAMENTO'!F12</f>
        <v>17326.68</v>
      </c>
      <c r="D13" s="62">
        <f t="shared" si="3"/>
        <v>7.3115767813926462</v>
      </c>
      <c r="E13" s="61">
        <f t="shared" si="0"/>
        <v>0</v>
      </c>
      <c r="F13" s="60">
        <v>0</v>
      </c>
      <c r="G13" s="61">
        <f t="shared" si="1"/>
        <v>0</v>
      </c>
      <c r="H13" s="60">
        <v>0</v>
      </c>
      <c r="I13" s="61">
        <f t="shared" si="2"/>
        <v>0</v>
      </c>
      <c r="J13" s="60">
        <v>0</v>
      </c>
      <c r="K13" s="61">
        <f t="shared" si="4"/>
        <v>0</v>
      </c>
      <c r="L13" s="60">
        <v>0</v>
      </c>
      <c r="M13" s="61">
        <f t="shared" si="5"/>
        <v>17326.68</v>
      </c>
      <c r="N13" s="60">
        <v>100</v>
      </c>
      <c r="O13" s="131">
        <f t="shared" si="6"/>
        <v>100</v>
      </c>
    </row>
    <row r="14" spans="1:15" x14ac:dyDescent="0.2">
      <c r="A14" s="132" t="str">
        <f>'DESCRIÇÃO DE ORÇAMENTO'!A13</f>
        <v>6.0</v>
      </c>
      <c r="B14" s="59" t="str">
        <f>'DESCRIÇÃO DE ORÇAMENTO'!B13:E13</f>
        <v>PISOS</v>
      </c>
      <c r="C14" s="61">
        <f>'DESCRIÇÃO DE ORÇAMENTO'!F13</f>
        <v>17811.349999999999</v>
      </c>
      <c r="D14" s="62">
        <f t="shared" si="3"/>
        <v>7.5160996281606103</v>
      </c>
      <c r="E14" s="61">
        <f t="shared" si="0"/>
        <v>0</v>
      </c>
      <c r="F14" s="60">
        <v>0</v>
      </c>
      <c r="G14" s="61">
        <f t="shared" si="1"/>
        <v>0</v>
      </c>
      <c r="H14" s="60">
        <v>0</v>
      </c>
      <c r="I14" s="61">
        <f t="shared" si="2"/>
        <v>7124.54</v>
      </c>
      <c r="J14" s="60">
        <v>40</v>
      </c>
      <c r="K14" s="61">
        <f t="shared" si="4"/>
        <v>10686.81</v>
      </c>
      <c r="L14" s="60">
        <v>60</v>
      </c>
      <c r="M14" s="61">
        <f t="shared" si="5"/>
        <v>0</v>
      </c>
      <c r="N14" s="60">
        <v>0</v>
      </c>
      <c r="O14" s="131">
        <f t="shared" si="6"/>
        <v>100</v>
      </c>
    </row>
    <row r="15" spans="1:15" x14ac:dyDescent="0.2">
      <c r="A15" s="132" t="str">
        <f>'DESCRIÇÃO DE ORÇAMENTO'!A14</f>
        <v>7.0</v>
      </c>
      <c r="B15" s="59" t="str">
        <f>'DESCRIÇÃO DE ORÇAMENTO'!B14:E14</f>
        <v>PINTURAS E CERÂMICAS EM ALVENARIAS</v>
      </c>
      <c r="C15" s="61">
        <f>'DESCRIÇÃO DE ORÇAMENTO'!F14</f>
        <v>17983.11</v>
      </c>
      <c r="D15" s="62">
        <f t="shared" si="3"/>
        <v>7.5885795509139609</v>
      </c>
      <c r="E15" s="61">
        <f t="shared" si="0"/>
        <v>0</v>
      </c>
      <c r="F15" s="60">
        <v>0</v>
      </c>
      <c r="G15" s="61">
        <f t="shared" si="1"/>
        <v>0</v>
      </c>
      <c r="H15" s="60">
        <v>0</v>
      </c>
      <c r="I15" s="61">
        <f t="shared" si="2"/>
        <v>0</v>
      </c>
      <c r="J15" s="60">
        <v>0</v>
      </c>
      <c r="K15" s="61">
        <f t="shared" si="4"/>
        <v>10789.866</v>
      </c>
      <c r="L15" s="60">
        <v>60</v>
      </c>
      <c r="M15" s="61">
        <f t="shared" si="5"/>
        <v>7193.2440000000006</v>
      </c>
      <c r="N15" s="60">
        <v>40</v>
      </c>
      <c r="O15" s="131">
        <f t="shared" si="6"/>
        <v>100</v>
      </c>
    </row>
    <row r="16" spans="1:15" x14ac:dyDescent="0.2">
      <c r="A16" s="132" t="str">
        <f>'DESCRIÇÃO DE ORÇAMENTO'!A15</f>
        <v>8.0</v>
      </c>
      <c r="B16" s="59" t="str">
        <f>'DESCRIÇÃO DE ORÇAMENTO'!B15:E15</f>
        <v>INSTALAÇÕES HIDROSSANITÁRIAS</v>
      </c>
      <c r="C16" s="61">
        <f>'DESCRIÇÃO DE ORÇAMENTO'!F15</f>
        <v>22358.100000000006</v>
      </c>
      <c r="D16" s="62">
        <f t="shared" si="3"/>
        <v>9.4347540807618628</v>
      </c>
      <c r="E16" s="61">
        <f t="shared" si="0"/>
        <v>0</v>
      </c>
      <c r="F16" s="60">
        <v>0</v>
      </c>
      <c r="G16" s="61">
        <f t="shared" si="1"/>
        <v>0</v>
      </c>
      <c r="H16" s="60">
        <v>0</v>
      </c>
      <c r="I16" s="61">
        <f t="shared" si="2"/>
        <v>8943.2400000000034</v>
      </c>
      <c r="J16" s="60">
        <v>40</v>
      </c>
      <c r="K16" s="61">
        <f t="shared" si="4"/>
        <v>13414.860000000002</v>
      </c>
      <c r="L16" s="60">
        <v>60</v>
      </c>
      <c r="M16" s="61">
        <f t="shared" si="5"/>
        <v>0</v>
      </c>
      <c r="N16" s="60">
        <v>0</v>
      </c>
      <c r="O16" s="131">
        <f t="shared" si="6"/>
        <v>100</v>
      </c>
    </row>
    <row r="17" spans="1:15" x14ac:dyDescent="0.2">
      <c r="A17" s="132" t="str">
        <f>'DESCRIÇÃO DE ORÇAMENTO'!A16</f>
        <v>9.0</v>
      </c>
      <c r="B17" s="59" t="str">
        <f>'DESCRIÇÃO DE ORÇAMENTO'!B16:E16</f>
        <v>INSTALAÇÕES ELÉTRICAS</v>
      </c>
      <c r="C17" s="61">
        <f>'DESCRIÇÃO DE ORÇAMENTO'!F16</f>
        <v>8431.02</v>
      </c>
      <c r="D17" s="62">
        <f t="shared" si="3"/>
        <v>3.5577531342101905</v>
      </c>
      <c r="E17" s="61">
        <f t="shared" si="0"/>
        <v>0</v>
      </c>
      <c r="F17" s="60">
        <v>0</v>
      </c>
      <c r="G17" s="61">
        <f t="shared" si="1"/>
        <v>0</v>
      </c>
      <c r="H17" s="60">
        <v>0</v>
      </c>
      <c r="I17" s="61">
        <f t="shared" si="2"/>
        <v>0</v>
      </c>
      <c r="J17" s="60">
        <v>0</v>
      </c>
      <c r="K17" s="61">
        <f t="shared" si="4"/>
        <v>5058.6120000000001</v>
      </c>
      <c r="L17" s="60">
        <v>60</v>
      </c>
      <c r="M17" s="61">
        <f t="shared" si="5"/>
        <v>3372.4080000000004</v>
      </c>
      <c r="N17" s="60">
        <v>40</v>
      </c>
      <c r="O17" s="131">
        <f t="shared" si="6"/>
        <v>100</v>
      </c>
    </row>
    <row r="18" spans="1:15" ht="15.75" thickBot="1" x14ac:dyDescent="0.25">
      <c r="A18" s="132" t="str">
        <f>'DESCRIÇÃO DE ORÇAMENTO'!A17</f>
        <v>10.0</v>
      </c>
      <c r="B18" s="59" t="str">
        <f>'DESCRIÇÃO DE ORÇAMENTO'!B17:E17</f>
        <v>SERVIÇOS COMPLEMENTARES</v>
      </c>
      <c r="C18" s="61">
        <f>'DESCRIÇÃO DE ORÇAMENTO'!F17</f>
        <v>4872.880000000001</v>
      </c>
      <c r="D18" s="62">
        <f t="shared" si="3"/>
        <v>2.0562760013177717</v>
      </c>
      <c r="E18" s="61">
        <f t="shared" si="0"/>
        <v>0</v>
      </c>
      <c r="F18" s="60">
        <v>0</v>
      </c>
      <c r="G18" s="61">
        <f t="shared" si="1"/>
        <v>0</v>
      </c>
      <c r="H18" s="60">
        <v>0</v>
      </c>
      <c r="I18" s="61">
        <f t="shared" si="2"/>
        <v>0</v>
      </c>
      <c r="J18" s="60">
        <v>0</v>
      </c>
      <c r="K18" s="61">
        <f t="shared" si="4"/>
        <v>0</v>
      </c>
      <c r="L18" s="60">
        <v>0</v>
      </c>
      <c r="M18" s="61">
        <f t="shared" si="5"/>
        <v>4872.880000000001</v>
      </c>
      <c r="N18" s="60">
        <v>100</v>
      </c>
      <c r="O18" s="131">
        <f t="shared" si="6"/>
        <v>100</v>
      </c>
    </row>
    <row r="19" spans="1:15" ht="15.75" thickBot="1" x14ac:dyDescent="0.25">
      <c r="A19" s="133"/>
      <c r="B19" s="64" t="s">
        <v>87</v>
      </c>
      <c r="C19" s="65">
        <f>SUM(C9:C18)</f>
        <v>236975.96999999997</v>
      </c>
      <c r="D19" s="66">
        <f>SUM(D9:D18)</f>
        <v>100.00000000000001</v>
      </c>
      <c r="E19" s="67">
        <f>SUM(E9:E18)</f>
        <v>37545.936999999991</v>
      </c>
      <c r="F19" s="134">
        <f>(E19/C19)*100</f>
        <v>15.84377394889448</v>
      </c>
      <c r="G19" s="68">
        <f>SUM(G9:G18)</f>
        <v>50807.577999999994</v>
      </c>
      <c r="H19" s="134">
        <f>(G19/C19)*100</f>
        <v>21.439970474643484</v>
      </c>
      <c r="I19" s="68">
        <f>SUM(I9:I18)</f>
        <v>51759.015000000007</v>
      </c>
      <c r="J19" s="134">
        <f>(I19/C19)*100</f>
        <v>21.841461393743852</v>
      </c>
      <c r="K19" s="68">
        <f>SUM(K9:K18)</f>
        <v>64098.228000000003</v>
      </c>
      <c r="L19" s="134">
        <f>(K19/C19)*100</f>
        <v>27.048408325958118</v>
      </c>
      <c r="M19" s="68">
        <f>SUM(M9:M18)</f>
        <v>32765.212</v>
      </c>
      <c r="N19" s="134">
        <f>(M19/C19)*100</f>
        <v>13.826385856760076</v>
      </c>
      <c r="O19" s="376">
        <f>F19+H19+J19+L19+N19</f>
        <v>100.00000000000003</v>
      </c>
    </row>
    <row r="20" spans="1:15" ht="15.75" customHeight="1" thickBot="1" x14ac:dyDescent="0.3">
      <c r="A20" s="136"/>
      <c r="B20" s="69" t="s">
        <v>88</v>
      </c>
      <c r="C20" s="70"/>
      <c r="D20" s="71"/>
      <c r="E20" s="72">
        <f>SUM(E9:E19)/2</f>
        <v>37545.936999999991</v>
      </c>
      <c r="F20" s="73">
        <f>F19</f>
        <v>15.84377394889448</v>
      </c>
      <c r="G20" s="74">
        <f>E19+G19</f>
        <v>88353.514999999985</v>
      </c>
      <c r="H20" s="74">
        <f>H19+F20</f>
        <v>37.283744423537968</v>
      </c>
      <c r="I20" s="74">
        <f>G20+I19</f>
        <v>140112.53</v>
      </c>
      <c r="J20" s="74">
        <f>J19+H20</f>
        <v>59.125205817281824</v>
      </c>
      <c r="K20" s="74">
        <f>I20+K19</f>
        <v>204210.758</v>
      </c>
      <c r="L20" s="74">
        <f>L19+J20</f>
        <v>86.173614143239945</v>
      </c>
      <c r="M20" s="74">
        <f>K20+M19</f>
        <v>236975.97</v>
      </c>
      <c r="N20" s="74">
        <f>N19+L20</f>
        <v>100.00000000000003</v>
      </c>
      <c r="O20" s="369"/>
    </row>
    <row r="21" spans="1:15" ht="15.75" customHeight="1" x14ac:dyDescent="0.2">
      <c r="A21" s="587" t="s">
        <v>137</v>
      </c>
      <c r="B21" s="616"/>
      <c r="C21" s="616"/>
      <c r="D21" s="587" t="s">
        <v>138</v>
      </c>
      <c r="E21" s="616"/>
      <c r="F21" s="588"/>
      <c r="G21" s="677" t="s">
        <v>142</v>
      </c>
      <c r="H21" s="678"/>
      <c r="I21" s="678"/>
      <c r="J21" s="678"/>
      <c r="K21" s="678"/>
      <c r="L21" s="678"/>
      <c r="M21" s="678"/>
      <c r="N21" s="678"/>
      <c r="O21" s="679"/>
    </row>
    <row r="22" spans="1:15" ht="15.75" customHeight="1" thickBot="1" x14ac:dyDescent="0.25">
      <c r="A22" s="589"/>
      <c r="B22" s="617"/>
      <c r="C22" s="617"/>
      <c r="D22" s="589"/>
      <c r="E22" s="617"/>
      <c r="F22" s="590"/>
      <c r="G22" s="680"/>
      <c r="H22" s="681"/>
      <c r="I22" s="681"/>
      <c r="J22" s="681"/>
      <c r="K22" s="681"/>
      <c r="L22" s="681"/>
      <c r="M22" s="681"/>
      <c r="N22" s="681"/>
      <c r="O22" s="682"/>
    </row>
    <row r="23" spans="1:15" ht="15.75" customHeight="1" x14ac:dyDescent="0.2">
      <c r="A23" s="683"/>
      <c r="B23" s="684"/>
      <c r="C23" s="684"/>
      <c r="D23" s="683"/>
      <c r="E23" s="684"/>
      <c r="F23" s="685"/>
      <c r="G23" s="686"/>
      <c r="H23" s="687"/>
      <c r="I23" s="687"/>
      <c r="J23" s="687"/>
      <c r="K23" s="687"/>
      <c r="L23" s="687"/>
      <c r="M23" s="687"/>
      <c r="N23" s="687"/>
      <c r="O23" s="688"/>
    </row>
    <row r="24" spans="1:15" ht="15.75" customHeight="1" x14ac:dyDescent="0.2">
      <c r="A24" s="639"/>
      <c r="B24" s="640"/>
      <c r="C24" s="640"/>
      <c r="D24" s="639"/>
      <c r="E24" s="640"/>
      <c r="F24" s="641"/>
      <c r="G24" s="689"/>
      <c r="H24" s="690"/>
      <c r="I24" s="690"/>
      <c r="J24" s="690"/>
      <c r="K24" s="690"/>
      <c r="L24" s="690"/>
      <c r="M24" s="690"/>
      <c r="N24" s="690"/>
      <c r="O24" s="691"/>
    </row>
    <row r="25" spans="1:15" ht="15.75" customHeight="1" x14ac:dyDescent="0.2">
      <c r="A25" s="620" t="s">
        <v>13</v>
      </c>
      <c r="B25" s="621"/>
      <c r="C25" s="621"/>
      <c r="D25" s="448" t="s">
        <v>610</v>
      </c>
      <c r="E25" s="449"/>
      <c r="F25" s="447"/>
      <c r="G25" s="695"/>
      <c r="H25" s="696"/>
      <c r="I25" s="696"/>
      <c r="J25" s="696"/>
      <c r="K25" s="696"/>
      <c r="L25" s="696"/>
      <c r="M25" s="696"/>
      <c r="N25" s="696"/>
      <c r="O25" s="697"/>
    </row>
    <row r="26" spans="1:15" ht="15.75" customHeight="1" thickBot="1" x14ac:dyDescent="0.25">
      <c r="A26" s="599" t="s">
        <v>14</v>
      </c>
      <c r="B26" s="600"/>
      <c r="C26" s="600"/>
      <c r="D26" s="701" t="s">
        <v>611</v>
      </c>
      <c r="E26" s="702"/>
      <c r="F26" s="703"/>
      <c r="G26" s="698"/>
      <c r="H26" s="699"/>
      <c r="I26" s="699"/>
      <c r="J26" s="699"/>
      <c r="K26" s="699"/>
      <c r="L26" s="699"/>
      <c r="M26" s="699"/>
      <c r="N26" s="699"/>
      <c r="O26" s="700"/>
    </row>
    <row r="27" spans="1:15" ht="15.75" customHeight="1" x14ac:dyDescent="0.2">
      <c r="A27" s="12"/>
      <c r="B27" s="12"/>
      <c r="C27" s="12"/>
      <c r="D27" s="12"/>
      <c r="E27" s="13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ht="15.75" customHeight="1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ht="15.7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ht="15.75" customHeight="1" x14ac:dyDescent="0.2"/>
    <row r="31" spans="1:15" ht="15.75" customHeight="1" x14ac:dyDescent="0.2"/>
    <row r="32" spans="1:1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26">
    <mergeCell ref="A6:A8"/>
    <mergeCell ref="B6:B8"/>
    <mergeCell ref="C6:D7"/>
    <mergeCell ref="E6:O6"/>
    <mergeCell ref="E7:F7"/>
    <mergeCell ref="G7:H7"/>
    <mergeCell ref="I7:J7"/>
    <mergeCell ref="K7:L7"/>
    <mergeCell ref="M7:N7"/>
    <mergeCell ref="B1:O1"/>
    <mergeCell ref="B2:O2"/>
    <mergeCell ref="B3:O3"/>
    <mergeCell ref="B4:O4"/>
    <mergeCell ref="A5:O5"/>
    <mergeCell ref="A26:C26"/>
    <mergeCell ref="D26:F26"/>
    <mergeCell ref="G26:O26"/>
    <mergeCell ref="A21:C22"/>
    <mergeCell ref="D21:F22"/>
    <mergeCell ref="G21:O22"/>
    <mergeCell ref="A25:C25"/>
    <mergeCell ref="G25:O25"/>
    <mergeCell ref="A23:C24"/>
    <mergeCell ref="D23:F24"/>
    <mergeCell ref="G23:O23"/>
    <mergeCell ref="G24:O24"/>
  </mergeCells>
  <pageMargins left="0.51181102362204722" right="0.51181102362204722" top="1.3897058823529411" bottom="0.94488188976377963" header="0.59055118110236227" footer="0"/>
  <pageSetup paperSize="9" scale="59" fitToHeight="0" orientation="landscape" r:id="rId1"/>
  <headerFooter>
    <oddHeader>&amp;C&amp;G</oddHeader>
    <oddFooter>&amp;CRua Antenor Mamedes, nº 911, Fone/Fax (65) 3261-1736
CEP: 78.260-000 – Araputanga – Mato Grosso
e-mail: engenharia@araputanga.mt.gov.br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167"/>
  <sheetViews>
    <sheetView topLeftCell="A145" zoomScaleNormal="100" zoomScaleSheetLayoutView="70" workbookViewId="0">
      <selection activeCell="G154" sqref="G154"/>
    </sheetView>
  </sheetViews>
  <sheetFormatPr defaultColWidth="12.625" defaultRowHeight="14.25" x14ac:dyDescent="0.2"/>
  <cols>
    <col min="1" max="1" width="13.875" style="238" customWidth="1"/>
    <col min="2" max="2" width="10.25" style="238" customWidth="1"/>
    <col min="3" max="3" width="46.5" style="238" customWidth="1"/>
    <col min="4" max="4" width="13.75" style="238" customWidth="1"/>
    <col min="5" max="5" width="28.5" style="238" customWidth="1"/>
    <col min="6" max="6" width="15.75" style="238" customWidth="1"/>
    <col min="7" max="7" width="15.125" style="238" customWidth="1"/>
    <col min="8" max="25" width="7.625" style="238" customWidth="1"/>
    <col min="26" max="16384" width="12.625" style="238"/>
  </cols>
  <sheetData>
    <row r="1" spans="1:7" x14ac:dyDescent="0.2">
      <c r="A1" s="237" t="str">
        <f>'[1]PLANILHA NÃO DESONERADO'!A1</f>
        <v>Obra:</v>
      </c>
      <c r="B1" s="732" t="str">
        <f>'PLANILHA ORÇAMENTÁRIA'!B1:F1</f>
        <v>Construção de Refeitório no Centro de Reciclagem</v>
      </c>
      <c r="C1" s="733"/>
      <c r="D1" s="733"/>
      <c r="E1" s="733"/>
      <c r="F1" s="733"/>
      <c r="G1" s="734"/>
    </row>
    <row r="2" spans="1:7" x14ac:dyDescent="0.2">
      <c r="A2" s="237" t="str">
        <f>'[1]PLANILHA NÃO DESONERADO'!A2</f>
        <v>Proprietário:</v>
      </c>
      <c r="B2" s="732" t="str">
        <f>'PLANILHA ORÇAMENTÁRIA'!B2:F2</f>
        <v>Prefeitura Municipal de Araputanga</v>
      </c>
      <c r="C2" s="733"/>
      <c r="D2" s="733"/>
      <c r="E2" s="733"/>
      <c r="F2" s="733"/>
      <c r="G2" s="734"/>
    </row>
    <row r="3" spans="1:7" x14ac:dyDescent="0.2">
      <c r="A3" s="237" t="str">
        <f>'[1]PLANILHA NÃO DESONERADO'!A3</f>
        <v>Local:</v>
      </c>
      <c r="B3" s="732" t="str">
        <f>'PLANILHA ORÇAMENTÁRIA'!B3:F3</f>
        <v>Estrada Municipal MT-475, Zona Rural</v>
      </c>
      <c r="C3" s="733"/>
      <c r="D3" s="733"/>
      <c r="E3" s="733"/>
      <c r="F3" s="733"/>
      <c r="G3" s="734"/>
    </row>
    <row r="4" spans="1:7" ht="15" thickBot="1" x14ac:dyDescent="0.25">
      <c r="A4" s="262" t="str">
        <f>'[1]PLANILHA NÃO DESONERADO'!A4</f>
        <v>Data:</v>
      </c>
      <c r="B4" s="735" t="str">
        <f>'PLANILHA ORÇAMENTÁRIA'!B4:F4</f>
        <v>17 de agosto de 2022</v>
      </c>
      <c r="C4" s="736"/>
      <c r="D4" s="736"/>
      <c r="E4" s="736"/>
      <c r="F4" s="736"/>
      <c r="G4" s="737"/>
    </row>
    <row r="5" spans="1:7" ht="15" thickBot="1" x14ac:dyDescent="0.25">
      <c r="A5" s="741"/>
      <c r="B5" s="742"/>
      <c r="C5" s="742"/>
      <c r="D5" s="742"/>
      <c r="E5" s="742"/>
      <c r="F5" s="742"/>
      <c r="G5" s="743"/>
    </row>
    <row r="6" spans="1:7" ht="15.75" thickBot="1" x14ac:dyDescent="0.25">
      <c r="A6" s="738" t="s">
        <v>348</v>
      </c>
      <c r="B6" s="739"/>
      <c r="C6" s="739"/>
      <c r="D6" s="739"/>
      <c r="E6" s="739"/>
      <c r="F6" s="739"/>
      <c r="G6" s="740"/>
    </row>
    <row r="7" spans="1:7" ht="15" thickBot="1" x14ac:dyDescent="0.25">
      <c r="A7" s="744"/>
      <c r="B7" s="745"/>
      <c r="C7" s="745"/>
      <c r="D7" s="745"/>
      <c r="E7" s="745"/>
      <c r="F7" s="745"/>
      <c r="G7" s="746"/>
    </row>
    <row r="8" spans="1:7" ht="15.75" thickBot="1" x14ac:dyDescent="0.25">
      <c r="A8" s="711" t="s">
        <v>45</v>
      </c>
      <c r="B8" s="712"/>
      <c r="C8" s="712"/>
      <c r="D8" s="712"/>
      <c r="E8" s="712"/>
      <c r="F8" s="712"/>
      <c r="G8" s="713"/>
    </row>
    <row r="9" spans="1:7" x14ac:dyDescent="0.2">
      <c r="A9" s="714" t="s">
        <v>28</v>
      </c>
      <c r="B9" s="715"/>
      <c r="C9" s="716"/>
      <c r="D9" s="717" t="s">
        <v>46</v>
      </c>
      <c r="E9" s="715"/>
      <c r="F9" s="715"/>
      <c r="G9" s="718"/>
    </row>
    <row r="10" spans="1:7" ht="30.75" thickBot="1" x14ac:dyDescent="0.25">
      <c r="A10" s="263" t="s">
        <v>47</v>
      </c>
      <c r="B10" s="239" t="s">
        <v>48</v>
      </c>
      <c r="C10" s="239" t="s">
        <v>6</v>
      </c>
      <c r="D10" s="240" t="s">
        <v>42</v>
      </c>
      <c r="E10" s="241" t="s">
        <v>49</v>
      </c>
      <c r="F10" s="242" t="s">
        <v>50</v>
      </c>
      <c r="G10" s="264" t="s">
        <v>51</v>
      </c>
    </row>
    <row r="11" spans="1:7" ht="42.75" x14ac:dyDescent="0.2">
      <c r="A11" s="265" t="s">
        <v>52</v>
      </c>
      <c r="B11" s="243">
        <v>4417</v>
      </c>
      <c r="C11" s="244" t="s">
        <v>53</v>
      </c>
      <c r="D11" s="243" t="s">
        <v>54</v>
      </c>
      <c r="E11" s="245" t="s">
        <v>55</v>
      </c>
      <c r="F11" s="383">
        <v>6.8</v>
      </c>
      <c r="G11" s="266">
        <f t="shared" ref="G11:G17" si="0">F11*E11</f>
        <v>6.8</v>
      </c>
    </row>
    <row r="12" spans="1:7" ht="42.75" x14ac:dyDescent="0.2">
      <c r="A12" s="267" t="s">
        <v>52</v>
      </c>
      <c r="B12" s="247">
        <v>4491</v>
      </c>
      <c r="C12" s="248" t="s">
        <v>56</v>
      </c>
      <c r="D12" s="247" t="s">
        <v>54</v>
      </c>
      <c r="E12" s="246" t="s">
        <v>57</v>
      </c>
      <c r="F12" s="383">
        <v>9.9499999999999993</v>
      </c>
      <c r="G12" s="268">
        <f t="shared" si="0"/>
        <v>39.799999999999997</v>
      </c>
    </row>
    <row r="13" spans="1:7" ht="28.5" x14ac:dyDescent="0.2">
      <c r="A13" s="267" t="s">
        <v>52</v>
      </c>
      <c r="B13" s="247">
        <v>4813</v>
      </c>
      <c r="C13" s="248" t="s">
        <v>58</v>
      </c>
      <c r="D13" s="247" t="s">
        <v>59</v>
      </c>
      <c r="E13" s="246" t="s">
        <v>55</v>
      </c>
      <c r="F13" s="383">
        <v>445</v>
      </c>
      <c r="G13" s="268">
        <f t="shared" si="0"/>
        <v>445</v>
      </c>
    </row>
    <row r="14" spans="1:7" ht="28.5" x14ac:dyDescent="0.2">
      <c r="A14" s="267" t="s">
        <v>52</v>
      </c>
      <c r="B14" s="247">
        <v>5075</v>
      </c>
      <c r="C14" s="248" t="s">
        <v>60</v>
      </c>
      <c r="D14" s="247" t="s">
        <v>61</v>
      </c>
      <c r="E14" s="246" t="s">
        <v>62</v>
      </c>
      <c r="F14" s="383">
        <v>26.28</v>
      </c>
      <c r="G14" s="268">
        <f t="shared" si="0"/>
        <v>2.8908</v>
      </c>
    </row>
    <row r="15" spans="1:7" ht="28.5" x14ac:dyDescent="0.2">
      <c r="A15" s="267" t="s">
        <v>63</v>
      </c>
      <c r="B15" s="247">
        <v>88262</v>
      </c>
      <c r="C15" s="248" t="s">
        <v>64</v>
      </c>
      <c r="D15" s="247" t="s">
        <v>65</v>
      </c>
      <c r="E15" s="246" t="s">
        <v>55</v>
      </c>
      <c r="F15" s="383">
        <v>22.16</v>
      </c>
      <c r="G15" s="268">
        <f t="shared" si="0"/>
        <v>22.16</v>
      </c>
    </row>
    <row r="16" spans="1:7" x14ac:dyDescent="0.2">
      <c r="A16" s="267" t="s">
        <v>63</v>
      </c>
      <c r="B16" s="247">
        <v>88316</v>
      </c>
      <c r="C16" s="248" t="s">
        <v>66</v>
      </c>
      <c r="D16" s="247" t="s">
        <v>65</v>
      </c>
      <c r="E16" s="246" t="s">
        <v>67</v>
      </c>
      <c r="F16" s="383">
        <v>17.82</v>
      </c>
      <c r="G16" s="268">
        <f t="shared" si="0"/>
        <v>35.64</v>
      </c>
    </row>
    <row r="17" spans="1:7" ht="57.75" thickBot="1" x14ac:dyDescent="0.25">
      <c r="A17" s="269" t="s">
        <v>63</v>
      </c>
      <c r="B17" s="249">
        <v>94962</v>
      </c>
      <c r="C17" s="250" t="s">
        <v>68</v>
      </c>
      <c r="D17" s="249" t="s">
        <v>69</v>
      </c>
      <c r="E17" s="251" t="s">
        <v>70</v>
      </c>
      <c r="F17" s="282">
        <v>410.44</v>
      </c>
      <c r="G17" s="283">
        <f t="shared" si="0"/>
        <v>4.1044</v>
      </c>
    </row>
    <row r="18" spans="1:7" ht="15.75" thickBot="1" x14ac:dyDescent="0.25">
      <c r="A18" s="747" t="s">
        <v>626</v>
      </c>
      <c r="B18" s="748"/>
      <c r="C18" s="748"/>
      <c r="D18" s="748"/>
      <c r="E18" s="749"/>
      <c r="F18" s="284" t="s">
        <v>71</v>
      </c>
      <c r="G18" s="285">
        <f>TRUNC(G16+G17+G15+G14+G13+G12+G11,2)</f>
        <v>556.39</v>
      </c>
    </row>
    <row r="19" spans="1:7" ht="15.75" thickBot="1" x14ac:dyDescent="0.25">
      <c r="A19" s="289"/>
      <c r="B19" s="290"/>
      <c r="C19" s="290"/>
      <c r="D19" s="290"/>
      <c r="E19" s="290"/>
      <c r="F19" s="286"/>
      <c r="G19" s="287"/>
    </row>
    <row r="20" spans="1:7" ht="15.75" thickBot="1" x14ac:dyDescent="0.25">
      <c r="A20" s="711" t="s">
        <v>72</v>
      </c>
      <c r="B20" s="712"/>
      <c r="C20" s="712"/>
      <c r="D20" s="712"/>
      <c r="E20" s="712"/>
      <c r="F20" s="712"/>
      <c r="G20" s="713"/>
    </row>
    <row r="21" spans="1:7" ht="55.5" customHeight="1" x14ac:dyDescent="0.2">
      <c r="A21" s="714" t="str">
        <f>'PLANILHA ORÇAMENTÁRIA'!D27</f>
        <v>CONCRETAGEM DE SAPATAS, FCK 25 MPA, COM USO DE BOMBA - LANÇAMENTO, ADENSAMENTO E ACABAMENTO.</v>
      </c>
      <c r="B21" s="715"/>
      <c r="C21" s="716"/>
      <c r="D21" s="717" t="s">
        <v>69</v>
      </c>
      <c r="E21" s="715"/>
      <c r="F21" s="715"/>
      <c r="G21" s="718"/>
    </row>
    <row r="22" spans="1:7" ht="30.75" thickBot="1" x14ac:dyDescent="0.25">
      <c r="A22" s="263" t="s">
        <v>47</v>
      </c>
      <c r="B22" s="239" t="s">
        <v>48</v>
      </c>
      <c r="C22" s="239" t="s">
        <v>6</v>
      </c>
      <c r="D22" s="240" t="s">
        <v>42</v>
      </c>
      <c r="E22" s="241" t="s">
        <v>49</v>
      </c>
      <c r="F22" s="242" t="s">
        <v>50</v>
      </c>
      <c r="G22" s="264" t="s">
        <v>51</v>
      </c>
    </row>
    <row r="23" spans="1:7" x14ac:dyDescent="0.2">
      <c r="A23" s="267" t="s">
        <v>63</v>
      </c>
      <c r="B23" s="247" t="s">
        <v>420</v>
      </c>
      <c r="C23" s="248" t="s">
        <v>75</v>
      </c>
      <c r="D23" s="288" t="s">
        <v>65</v>
      </c>
      <c r="E23" s="358">
        <v>0.49299999999999999</v>
      </c>
      <c r="F23" s="383">
        <v>22.41</v>
      </c>
      <c r="G23" s="444">
        <f t="shared" ref="G23:G27" si="1">F23*E23</f>
        <v>11.04813</v>
      </c>
    </row>
    <row r="24" spans="1:7" x14ac:dyDescent="0.2">
      <c r="A24" s="267" t="s">
        <v>63</v>
      </c>
      <c r="B24" s="247" t="s">
        <v>421</v>
      </c>
      <c r="C24" s="248" t="s">
        <v>66</v>
      </c>
      <c r="D24" s="288" t="s">
        <v>65</v>
      </c>
      <c r="E24" s="358">
        <v>0.74</v>
      </c>
      <c r="F24" s="383">
        <v>17.82</v>
      </c>
      <c r="G24" s="444">
        <f t="shared" si="1"/>
        <v>13.1868</v>
      </c>
    </row>
    <row r="25" spans="1:7" ht="42.75" x14ac:dyDescent="0.2">
      <c r="A25" s="267" t="s">
        <v>63</v>
      </c>
      <c r="B25" s="247" t="s">
        <v>422</v>
      </c>
      <c r="C25" s="248" t="s">
        <v>390</v>
      </c>
      <c r="D25" s="288" t="s">
        <v>341</v>
      </c>
      <c r="E25" s="358">
        <v>0.12</v>
      </c>
      <c r="F25" s="383">
        <v>1.48</v>
      </c>
      <c r="G25" s="444">
        <f t="shared" si="1"/>
        <v>0.17759999999999998</v>
      </c>
    </row>
    <row r="26" spans="1:7" ht="42.75" x14ac:dyDescent="0.2">
      <c r="A26" s="267" t="s">
        <v>63</v>
      </c>
      <c r="B26" s="247" t="s">
        <v>423</v>
      </c>
      <c r="C26" s="248" t="s">
        <v>391</v>
      </c>
      <c r="D26" s="288" t="s">
        <v>342</v>
      </c>
      <c r="E26" s="358">
        <v>0.126</v>
      </c>
      <c r="F26" s="383">
        <v>0.56000000000000005</v>
      </c>
      <c r="G26" s="444">
        <f t="shared" si="1"/>
        <v>7.0560000000000012E-2</v>
      </c>
    </row>
    <row r="27" spans="1:7" ht="57.75" thickBot="1" x14ac:dyDescent="0.25">
      <c r="A27" s="267" t="s">
        <v>52</v>
      </c>
      <c r="B27" s="247" t="s">
        <v>424</v>
      </c>
      <c r="C27" s="248" t="s">
        <v>393</v>
      </c>
      <c r="D27" s="288" t="s">
        <v>32</v>
      </c>
      <c r="E27" s="358">
        <v>1.1499999999999999</v>
      </c>
      <c r="F27" s="383">
        <v>640.47</v>
      </c>
      <c r="G27" s="444">
        <f t="shared" si="1"/>
        <v>736.54049999999995</v>
      </c>
    </row>
    <row r="28" spans="1:7" ht="15.75" thickBot="1" x14ac:dyDescent="0.25">
      <c r="A28" s="773" t="s">
        <v>628</v>
      </c>
      <c r="B28" s="774"/>
      <c r="C28" s="774"/>
      <c r="D28" s="774"/>
      <c r="E28" s="775"/>
      <c r="F28" s="284" t="s">
        <v>71</v>
      </c>
      <c r="G28" s="285">
        <f>TRUNC(G27+G26+G25+G24+G23,2)</f>
        <v>761.02</v>
      </c>
    </row>
    <row r="29" spans="1:7" ht="15.75" thickBot="1" x14ac:dyDescent="0.3">
      <c r="A29" s="272"/>
      <c r="B29" s="273"/>
      <c r="C29" s="273"/>
      <c r="D29" s="273"/>
      <c r="E29" s="274"/>
      <c r="F29" s="292"/>
      <c r="G29" s="287"/>
    </row>
    <row r="30" spans="1:7" ht="15.75" thickBot="1" x14ac:dyDescent="0.25">
      <c r="A30" s="711" t="s">
        <v>76</v>
      </c>
      <c r="B30" s="712"/>
      <c r="C30" s="712"/>
      <c r="D30" s="712"/>
      <c r="E30" s="712"/>
      <c r="F30" s="712"/>
      <c r="G30" s="713"/>
    </row>
    <row r="31" spans="1:7" ht="48" customHeight="1" x14ac:dyDescent="0.2">
      <c r="A31" s="714" t="str">
        <f>'PLANILHA ORÇAMENTÁRIA'!D28</f>
        <v>CONCRETAGEM DE BLOCOS DE COROAMENTO E VIGAS BALDRAMES, FCK 25 MPA, COM USO DE BOMBA - LANÇAMENTO, ADENSAMENTO E ACABAMENTO.</v>
      </c>
      <c r="B31" s="715"/>
      <c r="C31" s="716"/>
      <c r="D31" s="717" t="s">
        <v>69</v>
      </c>
      <c r="E31" s="715"/>
      <c r="F31" s="715"/>
      <c r="G31" s="718"/>
    </row>
    <row r="32" spans="1:7" ht="30.75" thickBot="1" x14ac:dyDescent="0.25">
      <c r="A32" s="263" t="s">
        <v>47</v>
      </c>
      <c r="B32" s="239" t="s">
        <v>74</v>
      </c>
      <c r="C32" s="239" t="s">
        <v>6</v>
      </c>
      <c r="D32" s="240"/>
      <c r="E32" s="241" t="s">
        <v>49</v>
      </c>
      <c r="F32" s="242" t="s">
        <v>50</v>
      </c>
      <c r="G32" s="264" t="s">
        <v>51</v>
      </c>
    </row>
    <row r="33" spans="1:7" x14ac:dyDescent="0.2">
      <c r="A33" s="267" t="s">
        <v>63</v>
      </c>
      <c r="B33" s="247" t="s">
        <v>420</v>
      </c>
      <c r="C33" s="248" t="s">
        <v>75</v>
      </c>
      <c r="D33" s="288" t="s">
        <v>65</v>
      </c>
      <c r="E33" s="358">
        <v>0.36299999999999999</v>
      </c>
      <c r="F33" s="383">
        <v>22.41</v>
      </c>
      <c r="G33" s="444">
        <f t="shared" ref="G33:G37" si="2">F33*E33</f>
        <v>8.1348299999999991</v>
      </c>
    </row>
    <row r="34" spans="1:7" x14ac:dyDescent="0.2">
      <c r="A34" s="267" t="s">
        <v>63</v>
      </c>
      <c r="B34" s="247" t="s">
        <v>421</v>
      </c>
      <c r="C34" s="248" t="s">
        <v>66</v>
      </c>
      <c r="D34" s="288" t="s">
        <v>65</v>
      </c>
      <c r="E34" s="358">
        <v>0.54400000000000004</v>
      </c>
      <c r="F34" s="383">
        <v>17.82</v>
      </c>
      <c r="G34" s="444">
        <f t="shared" si="2"/>
        <v>9.6940800000000014</v>
      </c>
    </row>
    <row r="35" spans="1:7" ht="42.75" x14ac:dyDescent="0.2">
      <c r="A35" s="267" t="s">
        <v>63</v>
      </c>
      <c r="B35" s="247" t="s">
        <v>422</v>
      </c>
      <c r="C35" s="248" t="s">
        <v>390</v>
      </c>
      <c r="D35" s="288" t="s">
        <v>341</v>
      </c>
      <c r="E35" s="358">
        <v>8.7999999999999995E-2</v>
      </c>
      <c r="F35" s="383">
        <v>1.48</v>
      </c>
      <c r="G35" s="444">
        <f t="shared" si="2"/>
        <v>0.13023999999999999</v>
      </c>
    </row>
    <row r="36" spans="1:7" ht="42.75" x14ac:dyDescent="0.2">
      <c r="A36" s="267" t="s">
        <v>63</v>
      </c>
      <c r="B36" s="247" t="s">
        <v>423</v>
      </c>
      <c r="C36" s="248" t="s">
        <v>391</v>
      </c>
      <c r="D36" s="288" t="s">
        <v>342</v>
      </c>
      <c r="E36" s="358">
        <v>9.2999999999999999E-2</v>
      </c>
      <c r="F36" s="383">
        <v>0.56000000000000005</v>
      </c>
      <c r="G36" s="444">
        <f t="shared" si="2"/>
        <v>5.2080000000000001E-2</v>
      </c>
    </row>
    <row r="37" spans="1:7" ht="57.75" thickBot="1" x14ac:dyDescent="0.25">
      <c r="A37" s="267" t="s">
        <v>52</v>
      </c>
      <c r="B37" s="247" t="s">
        <v>424</v>
      </c>
      <c r="C37" s="248" t="s">
        <v>393</v>
      </c>
      <c r="D37" s="288" t="s">
        <v>32</v>
      </c>
      <c r="E37" s="358">
        <v>1.1499999999999999</v>
      </c>
      <c r="F37" s="383">
        <v>640.47</v>
      </c>
      <c r="G37" s="444">
        <f t="shared" si="2"/>
        <v>736.54049999999995</v>
      </c>
    </row>
    <row r="38" spans="1:7" ht="15.75" thickBot="1" x14ac:dyDescent="0.25">
      <c r="A38" s="773" t="s">
        <v>627</v>
      </c>
      <c r="B38" s="774"/>
      <c r="C38" s="774"/>
      <c r="D38" s="774"/>
      <c r="E38" s="775"/>
      <c r="F38" s="284" t="s">
        <v>71</v>
      </c>
      <c r="G38" s="285">
        <f>TRUNC(G33+G34+G35+G36+G37,2)</f>
        <v>754.55</v>
      </c>
    </row>
    <row r="39" spans="1:7" ht="15.75" thickBot="1" x14ac:dyDescent="0.3">
      <c r="A39" s="272"/>
      <c r="B39" s="273"/>
      <c r="C39" s="273"/>
      <c r="D39" s="273"/>
      <c r="E39" s="274"/>
      <c r="F39" s="292"/>
      <c r="G39" s="287"/>
    </row>
    <row r="40" spans="1:7" ht="15.75" thickBot="1" x14ac:dyDescent="0.3">
      <c r="A40" s="272"/>
      <c r="B40" s="273"/>
      <c r="C40" s="273"/>
      <c r="D40" s="273"/>
      <c r="E40" s="274"/>
      <c r="F40" s="292"/>
      <c r="G40" s="287"/>
    </row>
    <row r="41" spans="1:7" ht="15" x14ac:dyDescent="0.2">
      <c r="A41" s="711" t="s">
        <v>340</v>
      </c>
      <c r="B41" s="712"/>
      <c r="C41" s="712"/>
      <c r="D41" s="712"/>
      <c r="E41" s="712"/>
      <c r="F41" s="712"/>
      <c r="G41" s="713"/>
    </row>
    <row r="42" spans="1:7" ht="44.25" customHeight="1" x14ac:dyDescent="0.2">
      <c r="A42" s="714" t="str">
        <f>'PLANILHA ORÇAMENTÁRIA'!D105</f>
        <v>BUCHA DE REDUCAO DE PVC, SOLDAVEL, LONGA, COM 50 X 25 MM, PARA AGUA FRIA - FORNECIMENTO E INSTALAÇÃO</v>
      </c>
      <c r="B42" s="715"/>
      <c r="C42" s="716"/>
      <c r="D42" s="717" t="s">
        <v>42</v>
      </c>
      <c r="E42" s="715"/>
      <c r="F42" s="715"/>
      <c r="G42" s="718"/>
    </row>
    <row r="43" spans="1:7" ht="30.75" thickBot="1" x14ac:dyDescent="0.25">
      <c r="A43" s="263" t="s">
        <v>47</v>
      </c>
      <c r="B43" s="239" t="s">
        <v>74</v>
      </c>
      <c r="C43" s="239" t="s">
        <v>6</v>
      </c>
      <c r="D43" s="240"/>
      <c r="E43" s="241" t="s">
        <v>49</v>
      </c>
      <c r="F43" s="242" t="s">
        <v>50</v>
      </c>
      <c r="G43" s="264" t="s">
        <v>51</v>
      </c>
    </row>
    <row r="44" spans="1:7" x14ac:dyDescent="0.2">
      <c r="A44" s="257" t="s">
        <v>52</v>
      </c>
      <c r="B44" s="363" t="s">
        <v>452</v>
      </c>
      <c r="C44" s="364" t="s">
        <v>453</v>
      </c>
      <c r="D44" s="288" t="s">
        <v>77</v>
      </c>
      <c r="E44" s="255" t="s">
        <v>392</v>
      </c>
      <c r="F44" s="255">
        <v>39.409999999999997</v>
      </c>
      <c r="G44" s="255">
        <f t="shared" ref="G44:G47" si="3">F44*E44</f>
        <v>5.24153</v>
      </c>
    </row>
    <row r="45" spans="1:7" ht="42.75" x14ac:dyDescent="0.2">
      <c r="A45" s="257" t="s">
        <v>52</v>
      </c>
      <c r="B45" s="363">
        <v>813</v>
      </c>
      <c r="C45" s="364" t="s">
        <v>454</v>
      </c>
      <c r="D45" s="288" t="s">
        <v>77</v>
      </c>
      <c r="E45" s="255" t="s">
        <v>55</v>
      </c>
      <c r="F45" s="255">
        <v>5.54</v>
      </c>
      <c r="G45" s="255">
        <f t="shared" si="3"/>
        <v>5.54</v>
      </c>
    </row>
    <row r="46" spans="1:7" ht="42.75" x14ac:dyDescent="0.2">
      <c r="A46" s="257" t="s">
        <v>63</v>
      </c>
      <c r="B46" s="363" t="s">
        <v>455</v>
      </c>
      <c r="C46" s="364" t="s">
        <v>376</v>
      </c>
      <c r="D46" s="288" t="s">
        <v>65</v>
      </c>
      <c r="E46" s="255" t="s">
        <v>456</v>
      </c>
      <c r="F46" s="255">
        <v>18.399999999999999</v>
      </c>
      <c r="G46" s="255">
        <f t="shared" si="3"/>
        <v>0.97519999999999984</v>
      </c>
    </row>
    <row r="47" spans="1:7" ht="29.25" thickBot="1" x14ac:dyDescent="0.25">
      <c r="A47" s="257" t="s">
        <v>63</v>
      </c>
      <c r="B47" s="363" t="s">
        <v>349</v>
      </c>
      <c r="C47" s="364" t="s">
        <v>350</v>
      </c>
      <c r="D47" s="288" t="s">
        <v>65</v>
      </c>
      <c r="E47" s="255" t="s">
        <v>456</v>
      </c>
      <c r="F47" s="365">
        <v>22.37</v>
      </c>
      <c r="G47" s="365">
        <f t="shared" si="3"/>
        <v>1.1856100000000001</v>
      </c>
    </row>
    <row r="48" spans="1:7" ht="15.75" thickBot="1" x14ac:dyDescent="0.25">
      <c r="A48" s="345"/>
      <c r="B48" s="346"/>
      <c r="C48" s="346"/>
      <c r="D48" s="346"/>
      <c r="E48" s="346"/>
      <c r="F48" s="284" t="s">
        <v>71</v>
      </c>
      <c r="G48" s="285">
        <f>TRUNC(G44+G45+G46+G47,2)</f>
        <v>12.94</v>
      </c>
    </row>
    <row r="49" spans="1:7" ht="15.75" thickBot="1" x14ac:dyDescent="0.25">
      <c r="A49" s="289"/>
      <c r="B49" s="290"/>
      <c r="C49" s="290"/>
      <c r="D49" s="290"/>
      <c r="E49" s="290"/>
      <c r="F49" s="286"/>
      <c r="G49" s="287"/>
    </row>
    <row r="50" spans="1:7" ht="15.75" thickBot="1" x14ac:dyDescent="0.25">
      <c r="A50" s="711" t="s">
        <v>343</v>
      </c>
      <c r="B50" s="712"/>
      <c r="C50" s="712"/>
      <c r="D50" s="712"/>
      <c r="E50" s="712"/>
      <c r="F50" s="712"/>
      <c r="G50" s="713"/>
    </row>
    <row r="51" spans="1:7" ht="82.5" customHeight="1" x14ac:dyDescent="0.2">
      <c r="A51" s="714" t="str">
        <f>'PLANILHA ORÇAMENTÁRIA'!D122</f>
        <v>BANCADA GRANITO CINZA 260 X 60 CM, COM CUBA DE EMBUTIR DE AÇO, VÁLVULA AMERICANA EM METAL, SIFÃO FLEXÍVEL EM PVC, ENGATE FLEXÍVEL 30 CM, TORNEIRA CROMADA LONGA, DE PAREDE, 1/2 OU 3/4, P/ COZINHA, PADRÃO POPULAR - FORNEC. E INSTALAÇÃO. AF_01/2020</v>
      </c>
      <c r="B51" s="715"/>
      <c r="C51" s="716"/>
      <c r="D51" s="717" t="s">
        <v>42</v>
      </c>
      <c r="E51" s="715"/>
      <c r="F51" s="715"/>
      <c r="G51" s="718"/>
    </row>
    <row r="52" spans="1:7" ht="30.75" thickBot="1" x14ac:dyDescent="0.25">
      <c r="A52" s="386" t="s">
        <v>47</v>
      </c>
      <c r="B52" s="377" t="s">
        <v>74</v>
      </c>
      <c r="C52" s="377" t="s">
        <v>6</v>
      </c>
      <c r="D52" s="378"/>
      <c r="E52" s="379" t="s">
        <v>49</v>
      </c>
      <c r="F52" s="242" t="s">
        <v>50</v>
      </c>
      <c r="G52" s="264" t="s">
        <v>51</v>
      </c>
    </row>
    <row r="53" spans="1:7" ht="42.75" x14ac:dyDescent="0.2">
      <c r="A53" s="278" t="s">
        <v>63</v>
      </c>
      <c r="B53" s="363" t="s">
        <v>701</v>
      </c>
      <c r="C53" s="364" t="s">
        <v>702</v>
      </c>
      <c r="D53" s="288" t="s">
        <v>77</v>
      </c>
      <c r="E53" s="255" t="s">
        <v>55</v>
      </c>
      <c r="F53" s="255">
        <v>9.9499999999999993</v>
      </c>
      <c r="G53" s="457">
        <f t="shared" ref="G53:G56" si="4">F53*E53</f>
        <v>9.9499999999999993</v>
      </c>
    </row>
    <row r="54" spans="1:7" ht="42.75" x14ac:dyDescent="0.2">
      <c r="A54" s="278" t="s">
        <v>63</v>
      </c>
      <c r="B54" s="363" t="s">
        <v>726</v>
      </c>
      <c r="C54" s="364" t="s">
        <v>709</v>
      </c>
      <c r="D54" s="288" t="s">
        <v>77</v>
      </c>
      <c r="E54" s="255" t="s">
        <v>55</v>
      </c>
      <c r="F54" s="255">
        <f>G68</f>
        <v>1276.21</v>
      </c>
      <c r="G54" s="457">
        <f t="shared" si="4"/>
        <v>1276.21</v>
      </c>
    </row>
    <row r="55" spans="1:7" ht="42.75" x14ac:dyDescent="0.2">
      <c r="A55" s="278" t="s">
        <v>63</v>
      </c>
      <c r="B55" s="363" t="s">
        <v>703</v>
      </c>
      <c r="C55" s="364" t="s">
        <v>704</v>
      </c>
      <c r="D55" s="288" t="s">
        <v>77</v>
      </c>
      <c r="E55" s="255" t="s">
        <v>55</v>
      </c>
      <c r="F55" s="255">
        <v>85.02</v>
      </c>
      <c r="G55" s="457">
        <f t="shared" si="4"/>
        <v>85.02</v>
      </c>
    </row>
    <row r="56" spans="1:7" ht="57.75" thickBot="1" x14ac:dyDescent="0.25">
      <c r="A56" s="278" t="s">
        <v>63</v>
      </c>
      <c r="B56" s="363" t="s">
        <v>705</v>
      </c>
      <c r="C56" s="364" t="s">
        <v>706</v>
      </c>
      <c r="D56" s="288" t="s">
        <v>77</v>
      </c>
      <c r="E56" s="255" t="s">
        <v>55</v>
      </c>
      <c r="F56" s="255">
        <v>347.54</v>
      </c>
      <c r="G56" s="457">
        <f t="shared" si="4"/>
        <v>347.54</v>
      </c>
    </row>
    <row r="57" spans="1:7" ht="15.75" thickBot="1" x14ac:dyDescent="0.25">
      <c r="A57" s="776" t="s">
        <v>707</v>
      </c>
      <c r="B57" s="777"/>
      <c r="C57" s="777"/>
      <c r="D57" s="777"/>
      <c r="E57" s="778"/>
      <c r="F57" s="402" t="s">
        <v>71</v>
      </c>
      <c r="G57" s="285">
        <f>TRUNC(G53+G54+G55+G56,2)</f>
        <v>1718.72</v>
      </c>
    </row>
    <row r="58" spans="1:7" ht="15.75" thickBot="1" x14ac:dyDescent="0.25">
      <c r="A58" s="779" t="s">
        <v>708</v>
      </c>
      <c r="B58" s="780"/>
      <c r="C58" s="780"/>
      <c r="D58" s="780"/>
      <c r="E58" s="780"/>
      <c r="F58" s="780"/>
      <c r="G58" s="781"/>
    </row>
    <row r="59" spans="1:7" ht="62.25" customHeight="1" x14ac:dyDescent="0.2">
      <c r="A59" s="714" t="str">
        <f>C54</f>
        <v>BANCADA DE GRANITO CINZA POLIDO, DE 2,60 X 0,60 M, PARA PIA DE COZINHA - FORNECIMENTO E INSTALAÇÃO. AF_01/2020</v>
      </c>
      <c r="B59" s="715"/>
      <c r="C59" s="716"/>
      <c r="D59" s="717" t="s">
        <v>42</v>
      </c>
      <c r="E59" s="715"/>
      <c r="F59" s="715"/>
      <c r="G59" s="718"/>
    </row>
    <row r="60" spans="1:7" ht="30.75" thickBot="1" x14ac:dyDescent="0.25">
      <c r="A60" s="386" t="s">
        <v>47</v>
      </c>
      <c r="B60" s="377" t="s">
        <v>74</v>
      </c>
      <c r="C60" s="377" t="s">
        <v>6</v>
      </c>
      <c r="D60" s="378"/>
      <c r="E60" s="379" t="s">
        <v>49</v>
      </c>
      <c r="F60" s="242" t="s">
        <v>50</v>
      </c>
      <c r="G60" s="264" t="s">
        <v>51</v>
      </c>
    </row>
    <row r="61" spans="1:7" x14ac:dyDescent="0.2">
      <c r="A61" s="278" t="s">
        <v>52</v>
      </c>
      <c r="B61" s="363" t="s">
        <v>710</v>
      </c>
      <c r="C61" s="364" t="s">
        <v>711</v>
      </c>
      <c r="D61" s="288" t="s">
        <v>61</v>
      </c>
      <c r="E61" s="255" t="s">
        <v>712</v>
      </c>
      <c r="F61" s="255">
        <v>54.21</v>
      </c>
      <c r="G61" s="457">
        <f t="shared" ref="G61:G67" si="5">F61*E61</f>
        <v>28.340988000000003</v>
      </c>
    </row>
    <row r="62" spans="1:7" ht="42.75" x14ac:dyDescent="0.2">
      <c r="A62" s="278" t="s">
        <v>52</v>
      </c>
      <c r="B62" s="363" t="s">
        <v>595</v>
      </c>
      <c r="C62" s="364" t="s">
        <v>596</v>
      </c>
      <c r="D62" s="288" t="s">
        <v>77</v>
      </c>
      <c r="E62" s="255" t="s">
        <v>713</v>
      </c>
      <c r="F62" s="255">
        <v>0.79</v>
      </c>
      <c r="G62" s="457">
        <f t="shared" si="5"/>
        <v>4.74</v>
      </c>
    </row>
    <row r="63" spans="1:7" ht="42.75" x14ac:dyDescent="0.2">
      <c r="A63" s="278" t="s">
        <v>52</v>
      </c>
      <c r="B63" s="363" t="s">
        <v>714</v>
      </c>
      <c r="C63" s="364" t="s">
        <v>715</v>
      </c>
      <c r="D63" s="288" t="s">
        <v>59</v>
      </c>
      <c r="E63" s="255">
        <v>1.742</v>
      </c>
      <c r="F63" s="255">
        <v>652.83000000000004</v>
      </c>
      <c r="G63" s="457">
        <f t="shared" si="5"/>
        <v>1137.2298600000001</v>
      </c>
    </row>
    <row r="64" spans="1:7" x14ac:dyDescent="0.2">
      <c r="A64" s="278" t="s">
        <v>52</v>
      </c>
      <c r="B64" s="363" t="s">
        <v>716</v>
      </c>
      <c r="C64" s="364" t="s">
        <v>717</v>
      </c>
      <c r="D64" s="288" t="s">
        <v>61</v>
      </c>
      <c r="E64" s="255" t="s">
        <v>718</v>
      </c>
      <c r="F64" s="255">
        <v>123.67</v>
      </c>
      <c r="G64" s="457">
        <f t="shared" si="5"/>
        <v>2.6094370000000002</v>
      </c>
    </row>
    <row r="65" spans="1:7" ht="28.5" x14ac:dyDescent="0.2">
      <c r="A65" s="278" t="s">
        <v>52</v>
      </c>
      <c r="B65" s="363" t="s">
        <v>719</v>
      </c>
      <c r="C65" s="364" t="s">
        <v>720</v>
      </c>
      <c r="D65" s="288" t="s">
        <v>77</v>
      </c>
      <c r="E65" s="255" t="s">
        <v>67</v>
      </c>
      <c r="F65" s="255">
        <v>26.21</v>
      </c>
      <c r="G65" s="457">
        <f t="shared" si="5"/>
        <v>52.42</v>
      </c>
    </row>
    <row r="66" spans="1:7" ht="28.5" x14ac:dyDescent="0.2">
      <c r="A66" s="278" t="s">
        <v>63</v>
      </c>
      <c r="B66" s="363" t="s">
        <v>721</v>
      </c>
      <c r="C66" s="364" t="s">
        <v>722</v>
      </c>
      <c r="D66" s="288" t="s">
        <v>65</v>
      </c>
      <c r="E66" s="255" t="s">
        <v>723</v>
      </c>
      <c r="F66" s="255">
        <v>22.32</v>
      </c>
      <c r="G66" s="457">
        <f t="shared" si="5"/>
        <v>33.355007999999998</v>
      </c>
    </row>
    <row r="67" spans="1:7" ht="15" thickBot="1" x14ac:dyDescent="0.25">
      <c r="A67" s="278" t="s">
        <v>63</v>
      </c>
      <c r="B67" s="363" t="s">
        <v>339</v>
      </c>
      <c r="C67" s="364" t="s">
        <v>66</v>
      </c>
      <c r="D67" s="288" t="s">
        <v>65</v>
      </c>
      <c r="E67" s="255" t="s">
        <v>724</v>
      </c>
      <c r="F67" s="255">
        <v>17.82</v>
      </c>
      <c r="G67" s="457">
        <f t="shared" si="5"/>
        <v>17.524188000000002</v>
      </c>
    </row>
    <row r="68" spans="1:7" ht="15.75" thickBot="1" x14ac:dyDescent="0.25">
      <c r="A68" s="782" t="s">
        <v>725</v>
      </c>
      <c r="B68" s="783"/>
      <c r="C68" s="783"/>
      <c r="D68" s="783"/>
      <c r="E68" s="784"/>
      <c r="F68" s="402" t="s">
        <v>71</v>
      </c>
      <c r="G68" s="285">
        <f>TRUNC(G64+G65+G66+G67+G63+G62+G61,2)</f>
        <v>1276.21</v>
      </c>
    </row>
    <row r="69" spans="1:7" ht="15.75" thickBot="1" x14ac:dyDescent="0.25">
      <c r="A69" s="482"/>
      <c r="B69" s="399"/>
      <c r="C69" s="399"/>
      <c r="D69" s="399"/>
      <c r="E69" s="399"/>
      <c r="F69" s="347"/>
      <c r="G69" s="371"/>
    </row>
    <row r="70" spans="1:7" ht="15.75" thickBot="1" x14ac:dyDescent="0.25">
      <c r="A70" s="711" t="s">
        <v>345</v>
      </c>
      <c r="B70" s="712"/>
      <c r="C70" s="712"/>
      <c r="D70" s="712"/>
      <c r="E70" s="712"/>
      <c r="F70" s="712"/>
      <c r="G70" s="713"/>
    </row>
    <row r="71" spans="1:7" ht="42" customHeight="1" x14ac:dyDescent="0.2">
      <c r="A71" s="714" t="str">
        <f>'PLANILHA ORÇAMENTÁRIA'!D123</f>
        <v>BANCADA DE GRANITO CINZA POLIDO, DE 2,00 X 0,35 M, PARA BALCÃO COZINHA</v>
      </c>
      <c r="B71" s="715"/>
      <c r="C71" s="716"/>
      <c r="D71" s="717" t="s">
        <v>42</v>
      </c>
      <c r="E71" s="715"/>
      <c r="F71" s="715"/>
      <c r="G71" s="718"/>
    </row>
    <row r="72" spans="1:7" ht="30.75" thickBot="1" x14ac:dyDescent="0.25">
      <c r="A72" s="386" t="s">
        <v>47</v>
      </c>
      <c r="B72" s="377" t="s">
        <v>74</v>
      </c>
      <c r="C72" s="377" t="s">
        <v>6</v>
      </c>
      <c r="D72" s="378"/>
      <c r="E72" s="379" t="s">
        <v>49</v>
      </c>
      <c r="F72" s="242" t="s">
        <v>50</v>
      </c>
      <c r="G72" s="264" t="s">
        <v>51</v>
      </c>
    </row>
    <row r="73" spans="1:7" x14ac:dyDescent="0.2">
      <c r="A73" s="278" t="s">
        <v>52</v>
      </c>
      <c r="B73" s="363" t="s">
        <v>710</v>
      </c>
      <c r="C73" s="364" t="s">
        <v>711</v>
      </c>
      <c r="D73" s="288" t="s">
        <v>61</v>
      </c>
      <c r="E73" s="255" t="s">
        <v>712</v>
      </c>
      <c r="F73" s="255">
        <v>54.21</v>
      </c>
      <c r="G73" s="457">
        <f t="shared" ref="G73:G79" si="6">F73*E73</f>
        <v>28.340988000000003</v>
      </c>
    </row>
    <row r="74" spans="1:7" ht="42.75" x14ac:dyDescent="0.2">
      <c r="A74" s="278" t="s">
        <v>52</v>
      </c>
      <c r="B74" s="363" t="s">
        <v>595</v>
      </c>
      <c r="C74" s="364" t="s">
        <v>596</v>
      </c>
      <c r="D74" s="288" t="s">
        <v>77</v>
      </c>
      <c r="E74" s="255" t="s">
        <v>713</v>
      </c>
      <c r="F74" s="255">
        <v>0.79</v>
      </c>
      <c r="G74" s="457">
        <f t="shared" si="6"/>
        <v>4.74</v>
      </c>
    </row>
    <row r="75" spans="1:7" ht="42.75" x14ac:dyDescent="0.2">
      <c r="A75" s="278" t="s">
        <v>52</v>
      </c>
      <c r="B75" s="363" t="s">
        <v>714</v>
      </c>
      <c r="C75" s="364" t="s">
        <v>715</v>
      </c>
      <c r="D75" s="288" t="s">
        <v>59</v>
      </c>
      <c r="E75" s="255">
        <v>0.78166659999999999</v>
      </c>
      <c r="F75" s="255">
        <v>652.83000000000004</v>
      </c>
      <c r="G75" s="457">
        <f t="shared" si="6"/>
        <v>510.29540647800002</v>
      </c>
    </row>
    <row r="76" spans="1:7" x14ac:dyDescent="0.2">
      <c r="A76" s="278" t="s">
        <v>52</v>
      </c>
      <c r="B76" s="363" t="s">
        <v>716</v>
      </c>
      <c r="C76" s="364" t="s">
        <v>717</v>
      </c>
      <c r="D76" s="288" t="s">
        <v>61</v>
      </c>
      <c r="E76" s="255" t="s">
        <v>718</v>
      </c>
      <c r="F76" s="255">
        <v>123.67</v>
      </c>
      <c r="G76" s="457">
        <f t="shared" si="6"/>
        <v>2.6094370000000002</v>
      </c>
    </row>
    <row r="77" spans="1:7" ht="28.5" x14ac:dyDescent="0.2">
      <c r="A77" s="278" t="s">
        <v>52</v>
      </c>
      <c r="B77" s="363" t="s">
        <v>719</v>
      </c>
      <c r="C77" s="364" t="s">
        <v>720</v>
      </c>
      <c r="D77" s="288" t="s">
        <v>77</v>
      </c>
      <c r="E77" s="255" t="s">
        <v>67</v>
      </c>
      <c r="F77" s="255">
        <v>26.21</v>
      </c>
      <c r="G77" s="457">
        <f t="shared" si="6"/>
        <v>52.42</v>
      </c>
    </row>
    <row r="78" spans="1:7" ht="28.5" x14ac:dyDescent="0.2">
      <c r="A78" s="278" t="s">
        <v>63</v>
      </c>
      <c r="B78" s="363" t="s">
        <v>721</v>
      </c>
      <c r="C78" s="364" t="s">
        <v>722</v>
      </c>
      <c r="D78" s="288" t="s">
        <v>65</v>
      </c>
      <c r="E78" s="255" t="s">
        <v>723</v>
      </c>
      <c r="F78" s="255">
        <v>22.32</v>
      </c>
      <c r="G78" s="457">
        <f t="shared" si="6"/>
        <v>33.355007999999998</v>
      </c>
    </row>
    <row r="79" spans="1:7" ht="15" thickBot="1" x14ac:dyDescent="0.25">
      <c r="A79" s="278" t="s">
        <v>63</v>
      </c>
      <c r="B79" s="363" t="s">
        <v>339</v>
      </c>
      <c r="C79" s="364" t="s">
        <v>66</v>
      </c>
      <c r="D79" s="288" t="s">
        <v>65</v>
      </c>
      <c r="E79" s="255" t="s">
        <v>724</v>
      </c>
      <c r="F79" s="255">
        <v>17.82</v>
      </c>
      <c r="G79" s="457">
        <f t="shared" si="6"/>
        <v>17.524188000000002</v>
      </c>
    </row>
    <row r="80" spans="1:7" ht="15.75" thickBot="1" x14ac:dyDescent="0.25">
      <c r="A80" s="782" t="s">
        <v>725</v>
      </c>
      <c r="B80" s="783"/>
      <c r="C80" s="783"/>
      <c r="D80" s="783"/>
      <c r="E80" s="784"/>
      <c r="F80" s="402" t="s">
        <v>71</v>
      </c>
      <c r="G80" s="285">
        <f>TRUNC(G76+G77+G78+G79+G75+G74+G73,2)</f>
        <v>649.28</v>
      </c>
    </row>
    <row r="81" spans="1:7" ht="15.75" thickBot="1" x14ac:dyDescent="0.25">
      <c r="A81" s="289"/>
      <c r="B81" s="290"/>
      <c r="C81" s="290"/>
      <c r="D81" s="290"/>
      <c r="E81" s="290"/>
      <c r="F81" s="347"/>
      <c r="G81" s="371"/>
    </row>
    <row r="82" spans="1:7" ht="15.75" thickBot="1" x14ac:dyDescent="0.25">
      <c r="A82" s="711" t="s">
        <v>351</v>
      </c>
      <c r="B82" s="712"/>
      <c r="C82" s="712"/>
      <c r="D82" s="712"/>
      <c r="E82" s="712"/>
      <c r="F82" s="712"/>
      <c r="G82" s="713"/>
    </row>
    <row r="83" spans="1:7" ht="58.5" customHeight="1" x14ac:dyDescent="0.2">
      <c r="A83" s="714" t="str">
        <f>'PLANILHA ORÇAMENTÁRIA'!D126</f>
        <v>CAIXA SIFONADA, PVC, DN 150 X 150 X 50 MM, FORNECIDA E INSTALADA EM RAMAIS DE ESGOTO SANITÁRIO</v>
      </c>
      <c r="B83" s="715"/>
      <c r="C83" s="716"/>
      <c r="D83" s="717" t="s">
        <v>42</v>
      </c>
      <c r="E83" s="715"/>
      <c r="F83" s="715"/>
      <c r="G83" s="718"/>
    </row>
    <row r="84" spans="1:7" ht="30.75" thickBot="1" x14ac:dyDescent="0.25">
      <c r="A84" s="386" t="s">
        <v>47</v>
      </c>
      <c r="B84" s="377" t="s">
        <v>74</v>
      </c>
      <c r="C84" s="377" t="s">
        <v>6</v>
      </c>
      <c r="D84" s="378"/>
      <c r="E84" s="379" t="s">
        <v>49</v>
      </c>
      <c r="F84" s="242" t="s">
        <v>50</v>
      </c>
      <c r="G84" s="264" t="s">
        <v>51</v>
      </c>
    </row>
    <row r="85" spans="1:7" ht="42.75" x14ac:dyDescent="0.2">
      <c r="A85" s="257" t="s">
        <v>63</v>
      </c>
      <c r="B85" s="363" t="s">
        <v>455</v>
      </c>
      <c r="C85" s="364" t="s">
        <v>376</v>
      </c>
      <c r="D85" s="288" t="s">
        <v>65</v>
      </c>
      <c r="E85" s="366">
        <v>0.38</v>
      </c>
      <c r="F85" s="255">
        <v>18.399999999999999</v>
      </c>
      <c r="G85" s="255">
        <f t="shared" ref="G85:G92" si="7">F85*E85</f>
        <v>6.9919999999999991</v>
      </c>
    </row>
    <row r="86" spans="1:7" ht="28.5" x14ac:dyDescent="0.2">
      <c r="A86" s="257" t="s">
        <v>63</v>
      </c>
      <c r="B86" s="363" t="s">
        <v>349</v>
      </c>
      <c r="C86" s="364" t="s">
        <v>350</v>
      </c>
      <c r="D86" s="288" t="s">
        <v>65</v>
      </c>
      <c r="E86" s="366">
        <v>0.38</v>
      </c>
      <c r="F86" s="365">
        <v>22.37</v>
      </c>
      <c r="G86" s="365">
        <f t="shared" si="7"/>
        <v>8.5006000000000004</v>
      </c>
    </row>
    <row r="87" spans="1:7" ht="28.5" x14ac:dyDescent="0.2">
      <c r="A87" s="257" t="s">
        <v>52</v>
      </c>
      <c r="B87" s="363">
        <v>122</v>
      </c>
      <c r="C87" s="364" t="s">
        <v>374</v>
      </c>
      <c r="D87" s="288" t="s">
        <v>77</v>
      </c>
      <c r="E87" s="366">
        <v>1.4800000000000001E-2</v>
      </c>
      <c r="F87" s="255">
        <v>76.86</v>
      </c>
      <c r="G87" s="365">
        <f t="shared" si="7"/>
        <v>1.1375280000000001</v>
      </c>
    </row>
    <row r="88" spans="1:7" ht="28.5" x14ac:dyDescent="0.2">
      <c r="A88" s="257" t="s">
        <v>52</v>
      </c>
      <c r="B88" s="363">
        <v>297</v>
      </c>
      <c r="C88" s="364" t="s">
        <v>457</v>
      </c>
      <c r="D88" s="288" t="s">
        <v>77</v>
      </c>
      <c r="E88" s="366">
        <v>1</v>
      </c>
      <c r="F88" s="255">
        <v>2.91</v>
      </c>
      <c r="G88" s="365">
        <f t="shared" si="7"/>
        <v>2.91</v>
      </c>
    </row>
    <row r="89" spans="1:7" ht="42.75" x14ac:dyDescent="0.2">
      <c r="A89" s="257" t="s">
        <v>52</v>
      </c>
      <c r="B89" s="363" t="s">
        <v>458</v>
      </c>
      <c r="C89" s="364" t="s">
        <v>459</v>
      </c>
      <c r="D89" s="288" t="s">
        <v>77</v>
      </c>
      <c r="E89" s="366" t="s">
        <v>55</v>
      </c>
      <c r="F89" s="255">
        <v>31.72</v>
      </c>
      <c r="G89" s="365">
        <f t="shared" si="7"/>
        <v>31.72</v>
      </c>
    </row>
    <row r="90" spans="1:7" ht="28.5" x14ac:dyDescent="0.2">
      <c r="A90" s="257" t="s">
        <v>52</v>
      </c>
      <c r="B90" s="363" t="s">
        <v>460</v>
      </c>
      <c r="C90" s="364" t="s">
        <v>461</v>
      </c>
      <c r="D90" s="288" t="s">
        <v>77</v>
      </c>
      <c r="E90" s="366" t="s">
        <v>377</v>
      </c>
      <c r="F90" s="255">
        <v>87.08</v>
      </c>
      <c r="G90" s="365">
        <f t="shared" si="7"/>
        <v>3.1784199999999996</v>
      </c>
    </row>
    <row r="91" spans="1:7" x14ac:dyDescent="0.2">
      <c r="A91" s="257" t="s">
        <v>52</v>
      </c>
      <c r="B91" s="363" t="s">
        <v>462</v>
      </c>
      <c r="C91" s="364" t="s">
        <v>375</v>
      </c>
      <c r="D91" s="288" t="s">
        <v>65</v>
      </c>
      <c r="E91" s="366" t="s">
        <v>463</v>
      </c>
      <c r="F91" s="255">
        <v>2.73</v>
      </c>
      <c r="G91" s="365">
        <f t="shared" si="7"/>
        <v>0.36855000000000004</v>
      </c>
    </row>
    <row r="92" spans="1:7" ht="29.25" thickBot="1" x14ac:dyDescent="0.25">
      <c r="A92" s="257" t="s">
        <v>52</v>
      </c>
      <c r="B92" s="363" t="s">
        <v>464</v>
      </c>
      <c r="C92" s="364" t="s">
        <v>465</v>
      </c>
      <c r="D92" s="288" t="s">
        <v>65</v>
      </c>
      <c r="E92" s="366" t="s">
        <v>463</v>
      </c>
      <c r="F92" s="255">
        <v>64.760000000000005</v>
      </c>
      <c r="G92" s="365">
        <f t="shared" si="7"/>
        <v>8.7426000000000013</v>
      </c>
    </row>
    <row r="93" spans="1:7" ht="15.75" thickBot="1" x14ac:dyDescent="0.25">
      <c r="A93" s="785" t="s">
        <v>731</v>
      </c>
      <c r="B93" s="786"/>
      <c r="C93" s="786"/>
      <c r="D93" s="786"/>
      <c r="E93" s="787"/>
      <c r="F93" s="392" t="s">
        <v>71</v>
      </c>
      <c r="G93" s="285">
        <f>TRUNC(G85+G92+G86+G87+G88+G89+G90+G91,2)</f>
        <v>63.54</v>
      </c>
    </row>
    <row r="94" spans="1:7" ht="15.75" thickBot="1" x14ac:dyDescent="0.25">
      <c r="A94" s="289"/>
      <c r="B94" s="290"/>
      <c r="C94" s="290"/>
      <c r="D94" s="290"/>
      <c r="E94" s="290"/>
      <c r="F94" s="347"/>
      <c r="G94" s="371"/>
    </row>
    <row r="95" spans="1:7" ht="15.75" thickBot="1" x14ac:dyDescent="0.25">
      <c r="A95" s="711" t="s">
        <v>373</v>
      </c>
      <c r="B95" s="712"/>
      <c r="C95" s="712"/>
      <c r="D95" s="712"/>
      <c r="E95" s="712"/>
      <c r="F95" s="712"/>
      <c r="G95" s="713"/>
    </row>
    <row r="96" spans="1:7" ht="30" customHeight="1" x14ac:dyDescent="0.2">
      <c r="A96" s="714" t="s">
        <v>743</v>
      </c>
      <c r="B96" s="715"/>
      <c r="C96" s="716"/>
      <c r="D96" s="717" t="s">
        <v>42</v>
      </c>
      <c r="E96" s="715"/>
      <c r="F96" s="715"/>
      <c r="G96" s="718"/>
    </row>
    <row r="97" spans="1:7" ht="30" x14ac:dyDescent="0.2">
      <c r="A97" s="270" t="s">
        <v>47</v>
      </c>
      <c r="B97" s="252" t="s">
        <v>74</v>
      </c>
      <c r="C97" s="252" t="s">
        <v>6</v>
      </c>
      <c r="D97" s="368" t="s">
        <v>42</v>
      </c>
      <c r="E97" s="253" t="s">
        <v>49</v>
      </c>
      <c r="F97" s="252" t="s">
        <v>50</v>
      </c>
      <c r="G97" s="271" t="s">
        <v>51</v>
      </c>
    </row>
    <row r="98" spans="1:7" x14ac:dyDescent="0.2">
      <c r="A98" s="247" t="s">
        <v>309</v>
      </c>
      <c r="B98" s="247">
        <v>1</v>
      </c>
      <c r="C98" s="248" t="s">
        <v>603</v>
      </c>
      <c r="D98" s="247" t="s">
        <v>77</v>
      </c>
      <c r="E98" s="247" t="s">
        <v>55</v>
      </c>
      <c r="F98" s="255">
        <f>F108</f>
        <v>50</v>
      </c>
      <c r="G98" s="255">
        <f t="shared" ref="G98:G100" si="8">E98*F98</f>
        <v>50</v>
      </c>
    </row>
    <row r="99" spans="1:7" ht="28.5" x14ac:dyDescent="0.2">
      <c r="A99" s="247" t="s">
        <v>63</v>
      </c>
      <c r="B99" s="247" t="s">
        <v>597</v>
      </c>
      <c r="C99" s="248" t="s">
        <v>598</v>
      </c>
      <c r="D99" s="247" t="s">
        <v>65</v>
      </c>
      <c r="E99" s="247" t="s">
        <v>599</v>
      </c>
      <c r="F99" s="255">
        <v>19.2</v>
      </c>
      <c r="G99" s="255">
        <f t="shared" si="8"/>
        <v>4.2835199999999993</v>
      </c>
    </row>
    <row r="100" spans="1:7" ht="29.25" thickBot="1" x14ac:dyDescent="0.25">
      <c r="A100" s="247" t="s">
        <v>63</v>
      </c>
      <c r="B100" s="247" t="s">
        <v>600</v>
      </c>
      <c r="C100" s="248" t="s">
        <v>601</v>
      </c>
      <c r="D100" s="247" t="s">
        <v>65</v>
      </c>
      <c r="E100" s="247" t="s">
        <v>602</v>
      </c>
      <c r="F100" s="255">
        <v>23.24</v>
      </c>
      <c r="G100" s="255">
        <f t="shared" si="8"/>
        <v>12.445019999999998</v>
      </c>
    </row>
    <row r="101" spans="1:7" ht="15.75" thickBot="1" x14ac:dyDescent="0.3">
      <c r="A101" s="279"/>
      <c r="B101" s="280"/>
      <c r="C101" s="280"/>
      <c r="D101" s="280"/>
      <c r="E101" s="281"/>
      <c r="F101" s="291" t="s">
        <v>71</v>
      </c>
      <c r="G101" s="285">
        <f>TRUNC(G98+G99+G100,2)</f>
        <v>66.72</v>
      </c>
    </row>
    <row r="102" spans="1:7" ht="15" x14ac:dyDescent="0.25">
      <c r="A102" s="723" t="s">
        <v>741</v>
      </c>
      <c r="B102" s="724"/>
      <c r="C102" s="724"/>
      <c r="D102" s="724"/>
      <c r="E102" s="724"/>
      <c r="F102" s="724"/>
      <c r="G102" s="725"/>
    </row>
    <row r="103" spans="1:7" x14ac:dyDescent="0.2">
      <c r="A103" s="726" t="s">
        <v>744</v>
      </c>
      <c r="B103" s="727"/>
      <c r="C103" s="727"/>
      <c r="D103" s="728" t="s">
        <v>42</v>
      </c>
      <c r="E103" s="727"/>
      <c r="F103" s="727"/>
      <c r="G103" s="729"/>
    </row>
    <row r="104" spans="1:7" ht="15" x14ac:dyDescent="0.2">
      <c r="A104" s="472" t="s">
        <v>539</v>
      </c>
      <c r="B104" s="728" t="s">
        <v>732</v>
      </c>
      <c r="C104" s="728"/>
      <c r="D104" s="728" t="s">
        <v>733</v>
      </c>
      <c r="E104" s="728"/>
      <c r="F104" s="473" t="s">
        <v>734</v>
      </c>
      <c r="G104" s="474" t="s">
        <v>540</v>
      </c>
    </row>
    <row r="105" spans="1:7" x14ac:dyDescent="0.2">
      <c r="A105" s="475"/>
      <c r="B105" s="730"/>
      <c r="C105" s="730"/>
      <c r="D105" s="731"/>
      <c r="E105" s="730"/>
      <c r="F105" s="255"/>
      <c r="G105" s="476"/>
    </row>
    <row r="106" spans="1:7" x14ac:dyDescent="0.2">
      <c r="A106" s="475">
        <v>44790</v>
      </c>
      <c r="B106" s="730" t="s">
        <v>735</v>
      </c>
      <c r="C106" s="730"/>
      <c r="D106" s="731" t="s">
        <v>736</v>
      </c>
      <c r="E106" s="730"/>
      <c r="F106" s="255">
        <v>50</v>
      </c>
      <c r="G106" s="476" t="s">
        <v>541</v>
      </c>
    </row>
    <row r="107" spans="1:7" x14ac:dyDescent="0.2">
      <c r="A107" s="475">
        <v>44790</v>
      </c>
      <c r="B107" s="730" t="s">
        <v>737</v>
      </c>
      <c r="C107" s="730"/>
      <c r="D107" s="731" t="s">
        <v>738</v>
      </c>
      <c r="E107" s="730"/>
      <c r="F107" s="255"/>
      <c r="G107" s="476" t="s">
        <v>739</v>
      </c>
    </row>
    <row r="108" spans="1:7" ht="15.75" thickBot="1" x14ac:dyDescent="0.25">
      <c r="A108" s="721" t="s">
        <v>740</v>
      </c>
      <c r="B108" s="722"/>
      <c r="C108" s="722"/>
      <c r="D108" s="722"/>
      <c r="E108" s="722"/>
      <c r="F108" s="477">
        <f>MEDIAN(F105:F107)</f>
        <v>50</v>
      </c>
      <c r="G108" s="478"/>
    </row>
    <row r="109" spans="1:7" ht="15.75" thickBot="1" x14ac:dyDescent="0.25">
      <c r="A109" s="479"/>
      <c r="B109" s="480"/>
      <c r="C109" s="480"/>
      <c r="D109" s="480"/>
      <c r="E109" s="480"/>
      <c r="F109" s="391"/>
      <c r="G109" s="481"/>
    </row>
    <row r="110" spans="1:7" ht="15.75" thickBot="1" x14ac:dyDescent="0.25">
      <c r="A110" s="704" t="s">
        <v>385</v>
      </c>
      <c r="B110" s="705"/>
      <c r="C110" s="705"/>
      <c r="D110" s="705"/>
      <c r="E110" s="705"/>
      <c r="F110" s="705"/>
      <c r="G110" s="706"/>
    </row>
    <row r="111" spans="1:7" ht="45" customHeight="1" x14ac:dyDescent="0.2">
      <c r="A111" s="707" t="str">
        <f>'PLANILHA ORÇAMENTÁRIA'!D166</f>
        <v>CASA DE GÁS, DIMENSÕES 0,70X0,6M H=1,20M, ALVENARIA EM BLOCO CERÂMICO E=9CM, INCLUSO PORTA METÁLICA DE ABRIR E JANELA METALICA.</v>
      </c>
      <c r="B111" s="708"/>
      <c r="C111" s="708"/>
      <c r="D111" s="709" t="s">
        <v>42</v>
      </c>
      <c r="E111" s="708"/>
      <c r="F111" s="708"/>
      <c r="G111" s="710"/>
    </row>
    <row r="112" spans="1:7" ht="30" x14ac:dyDescent="0.2">
      <c r="A112" s="275" t="s">
        <v>47</v>
      </c>
      <c r="B112" s="254" t="s">
        <v>74</v>
      </c>
      <c r="C112" s="254" t="s">
        <v>6</v>
      </c>
      <c r="D112" s="254" t="s">
        <v>42</v>
      </c>
      <c r="E112" s="256" t="s">
        <v>49</v>
      </c>
      <c r="F112" s="254" t="s">
        <v>50</v>
      </c>
      <c r="G112" s="276" t="s">
        <v>51</v>
      </c>
    </row>
    <row r="113" spans="1:7" ht="57" x14ac:dyDescent="0.2">
      <c r="A113" s="384" t="s">
        <v>63</v>
      </c>
      <c r="B113" s="384">
        <v>101964</v>
      </c>
      <c r="C113" s="385" t="s">
        <v>757</v>
      </c>
      <c r="D113" s="384" t="s">
        <v>29</v>
      </c>
      <c r="E113" s="384">
        <v>0.63</v>
      </c>
      <c r="F113" s="255">
        <v>191.55</v>
      </c>
      <c r="G113" s="255">
        <f t="shared" ref="G113:G117" si="9">E113*F113</f>
        <v>120.6765</v>
      </c>
    </row>
    <row r="114" spans="1:7" ht="28.5" x14ac:dyDescent="0.2">
      <c r="A114" s="384" t="s">
        <v>63</v>
      </c>
      <c r="B114" s="384">
        <v>100701</v>
      </c>
      <c r="C114" s="385" t="s">
        <v>758</v>
      </c>
      <c r="D114" s="384" t="s">
        <v>29</v>
      </c>
      <c r="E114" s="384">
        <v>0.52500000000000002</v>
      </c>
      <c r="F114" s="255">
        <v>644.02</v>
      </c>
      <c r="G114" s="255">
        <f t="shared" si="9"/>
        <v>338.1105</v>
      </c>
    </row>
    <row r="115" spans="1:7" ht="71.25" x14ac:dyDescent="0.2">
      <c r="A115" s="384" t="s">
        <v>63</v>
      </c>
      <c r="B115" s="384">
        <v>103328</v>
      </c>
      <c r="C115" s="385" t="s">
        <v>635</v>
      </c>
      <c r="D115" s="384" t="s">
        <v>29</v>
      </c>
      <c r="E115" s="384">
        <f>((0.6+0.6+0.7+0.7)*1.2)-(0.5*1.05)-(0.2*0.2)</f>
        <v>2.5549999999999997</v>
      </c>
      <c r="F115" s="255">
        <v>89.31</v>
      </c>
      <c r="G115" s="255">
        <f>E115*F115</f>
        <v>228.18704999999997</v>
      </c>
    </row>
    <row r="116" spans="1:7" ht="42.75" x14ac:dyDescent="0.2">
      <c r="A116" s="384" t="s">
        <v>63</v>
      </c>
      <c r="B116" s="384">
        <v>99861</v>
      </c>
      <c r="C116" s="385" t="s">
        <v>764</v>
      </c>
      <c r="D116" s="384" t="s">
        <v>29</v>
      </c>
      <c r="E116" s="384">
        <f>0.2*0.2</f>
        <v>4.0000000000000008E-2</v>
      </c>
      <c r="F116" s="255">
        <v>632.01</v>
      </c>
      <c r="G116" s="255">
        <f>E116*F116</f>
        <v>25.280400000000004</v>
      </c>
    </row>
    <row r="117" spans="1:7" ht="72" thickBot="1" x14ac:dyDescent="0.25">
      <c r="A117" s="384" t="s">
        <v>63</v>
      </c>
      <c r="B117" s="384">
        <v>94996</v>
      </c>
      <c r="C117" s="385" t="s">
        <v>759</v>
      </c>
      <c r="D117" s="384" t="s">
        <v>29</v>
      </c>
      <c r="E117" s="384">
        <f>0.5*0.5</f>
        <v>0.25</v>
      </c>
      <c r="F117" s="255">
        <v>125.32</v>
      </c>
      <c r="G117" s="255">
        <f t="shared" si="9"/>
        <v>31.33</v>
      </c>
    </row>
    <row r="118" spans="1:7" ht="15.75" thickBot="1" x14ac:dyDescent="0.3">
      <c r="A118" s="389"/>
      <c r="B118" s="487"/>
      <c r="C118" s="487"/>
      <c r="D118" s="487"/>
      <c r="E118" s="488"/>
      <c r="F118" s="293" t="s">
        <v>71</v>
      </c>
      <c r="G118" s="285">
        <f>TRUNC(G113+G114+G115+G117+G116,2)</f>
        <v>743.58</v>
      </c>
    </row>
    <row r="119" spans="1:7" ht="15.75" thickBot="1" x14ac:dyDescent="0.25">
      <c r="A119" s="479"/>
      <c r="B119" s="480"/>
      <c r="C119" s="480"/>
      <c r="D119" s="480"/>
      <c r="E119" s="480"/>
      <c r="F119" s="391"/>
      <c r="G119" s="481"/>
    </row>
    <row r="120" spans="1:7" ht="15.75" thickBot="1" x14ac:dyDescent="0.25">
      <c r="A120" s="711" t="s">
        <v>389</v>
      </c>
      <c r="B120" s="712"/>
      <c r="C120" s="712"/>
      <c r="D120" s="712"/>
      <c r="E120" s="712"/>
      <c r="F120" s="712"/>
      <c r="G120" s="713"/>
    </row>
    <row r="121" spans="1:7" ht="63" customHeight="1" x14ac:dyDescent="0.2">
      <c r="A121" s="714" t="s">
        <v>558</v>
      </c>
      <c r="B121" s="715"/>
      <c r="C121" s="716"/>
      <c r="D121" s="717" t="s">
        <v>42</v>
      </c>
      <c r="E121" s="715"/>
      <c r="F121" s="715"/>
      <c r="G121" s="718"/>
    </row>
    <row r="122" spans="1:7" ht="30" x14ac:dyDescent="0.2">
      <c r="A122" s="270" t="s">
        <v>47</v>
      </c>
      <c r="B122" s="252" t="s">
        <v>74</v>
      </c>
      <c r="C122" s="252" t="s">
        <v>6</v>
      </c>
      <c r="D122" s="368" t="s">
        <v>42</v>
      </c>
      <c r="E122" s="253" t="s">
        <v>49</v>
      </c>
      <c r="F122" s="252" t="s">
        <v>50</v>
      </c>
      <c r="G122" s="271" t="s">
        <v>51</v>
      </c>
    </row>
    <row r="123" spans="1:7" ht="57" x14ac:dyDescent="0.2">
      <c r="A123" s="247" t="s">
        <v>309</v>
      </c>
      <c r="B123" s="384">
        <v>2</v>
      </c>
      <c r="C123" s="248" t="s">
        <v>604</v>
      </c>
      <c r="D123" s="247" t="s">
        <v>77</v>
      </c>
      <c r="E123" s="247" t="s">
        <v>55</v>
      </c>
      <c r="F123" s="255">
        <f>F132</f>
        <v>35</v>
      </c>
      <c r="G123" s="255">
        <f t="shared" ref="G123:G124" si="10">E123*F123</f>
        <v>35</v>
      </c>
    </row>
    <row r="124" spans="1:7" ht="29.25" thickBot="1" x14ac:dyDescent="0.25">
      <c r="A124" s="257" t="s">
        <v>63</v>
      </c>
      <c r="B124" s="247" t="s">
        <v>605</v>
      </c>
      <c r="C124" s="364" t="s">
        <v>742</v>
      </c>
      <c r="D124" s="367" t="s">
        <v>65</v>
      </c>
      <c r="E124" s="375">
        <v>0.2</v>
      </c>
      <c r="F124" s="255">
        <v>17.82</v>
      </c>
      <c r="G124" s="255">
        <f t="shared" si="10"/>
        <v>3.5640000000000001</v>
      </c>
    </row>
    <row r="125" spans="1:7" ht="15.75" thickBot="1" x14ac:dyDescent="0.3">
      <c r="A125" s="279"/>
      <c r="B125" s="280"/>
      <c r="C125" s="280"/>
      <c r="D125" s="280"/>
      <c r="E125" s="281"/>
      <c r="F125" s="291" t="s">
        <v>71</v>
      </c>
      <c r="G125" s="285">
        <f>TRUNC(G123+G124,2)</f>
        <v>38.56</v>
      </c>
    </row>
    <row r="126" spans="1:7" ht="15" x14ac:dyDescent="0.25">
      <c r="A126" s="723" t="s">
        <v>741</v>
      </c>
      <c r="B126" s="724"/>
      <c r="C126" s="724"/>
      <c r="D126" s="724"/>
      <c r="E126" s="724"/>
      <c r="F126" s="724"/>
      <c r="G126" s="725"/>
    </row>
    <row r="127" spans="1:7" ht="58.5" customHeight="1" x14ac:dyDescent="0.2">
      <c r="A127" s="726" t="s">
        <v>604</v>
      </c>
      <c r="B127" s="727"/>
      <c r="C127" s="727"/>
      <c r="D127" s="728" t="s">
        <v>42</v>
      </c>
      <c r="E127" s="727"/>
      <c r="F127" s="727"/>
      <c r="G127" s="729"/>
    </row>
    <row r="128" spans="1:7" ht="15" x14ac:dyDescent="0.2">
      <c r="A128" s="472" t="s">
        <v>539</v>
      </c>
      <c r="B128" s="728" t="s">
        <v>732</v>
      </c>
      <c r="C128" s="728"/>
      <c r="D128" s="728" t="s">
        <v>733</v>
      </c>
      <c r="E128" s="728"/>
      <c r="F128" s="473" t="s">
        <v>734</v>
      </c>
      <c r="G128" s="474" t="s">
        <v>540</v>
      </c>
    </row>
    <row r="129" spans="1:7" x14ac:dyDescent="0.2">
      <c r="A129" s="475"/>
      <c r="B129" s="730"/>
      <c r="C129" s="730"/>
      <c r="D129" s="731"/>
      <c r="E129" s="730"/>
      <c r="F129" s="255"/>
      <c r="G129" s="476"/>
    </row>
    <row r="130" spans="1:7" x14ac:dyDescent="0.2">
      <c r="A130" s="475">
        <v>44790</v>
      </c>
      <c r="B130" s="730" t="s">
        <v>735</v>
      </c>
      <c r="C130" s="730"/>
      <c r="D130" s="731" t="s">
        <v>736</v>
      </c>
      <c r="E130" s="730"/>
      <c r="F130" s="255">
        <v>35</v>
      </c>
      <c r="G130" s="476" t="s">
        <v>541</v>
      </c>
    </row>
    <row r="131" spans="1:7" x14ac:dyDescent="0.2">
      <c r="A131" s="475">
        <v>44790</v>
      </c>
      <c r="B131" s="730" t="s">
        <v>737</v>
      </c>
      <c r="C131" s="730"/>
      <c r="D131" s="731" t="s">
        <v>738</v>
      </c>
      <c r="E131" s="730"/>
      <c r="F131" s="255"/>
      <c r="G131" s="476" t="s">
        <v>739</v>
      </c>
    </row>
    <row r="132" spans="1:7" ht="15.75" thickBot="1" x14ac:dyDescent="0.25">
      <c r="A132" s="721" t="s">
        <v>740</v>
      </c>
      <c r="B132" s="722"/>
      <c r="C132" s="722"/>
      <c r="D132" s="722"/>
      <c r="E132" s="722"/>
      <c r="F132" s="477">
        <f>MEDIAN(F129:F131)</f>
        <v>35</v>
      </c>
      <c r="G132" s="478"/>
    </row>
    <row r="133" spans="1:7" ht="15.75" thickBot="1" x14ac:dyDescent="0.3">
      <c r="A133" s="389"/>
      <c r="B133" s="390"/>
      <c r="C133" s="390"/>
      <c r="D133" s="390"/>
      <c r="E133" s="391"/>
      <c r="F133" s="292"/>
      <c r="G133" s="287"/>
    </row>
    <row r="134" spans="1:7" ht="15.75" thickBot="1" x14ac:dyDescent="0.25">
      <c r="A134" s="711" t="s">
        <v>745</v>
      </c>
      <c r="B134" s="719"/>
      <c r="C134" s="719"/>
      <c r="D134" s="719"/>
      <c r="E134" s="719"/>
      <c r="F134" s="719"/>
      <c r="G134" s="720"/>
    </row>
    <row r="135" spans="1:7" ht="58.5" customHeight="1" x14ac:dyDescent="0.2">
      <c r="A135" s="714" t="s">
        <v>559</v>
      </c>
      <c r="B135" s="715"/>
      <c r="C135" s="716"/>
      <c r="D135" s="717" t="s">
        <v>42</v>
      </c>
      <c r="E135" s="715"/>
      <c r="F135" s="715"/>
      <c r="G135" s="718"/>
    </row>
    <row r="136" spans="1:7" ht="30" x14ac:dyDescent="0.2">
      <c r="A136" s="270" t="s">
        <v>47</v>
      </c>
      <c r="B136" s="252" t="s">
        <v>74</v>
      </c>
      <c r="C136" s="252" t="s">
        <v>6</v>
      </c>
      <c r="D136" s="368" t="s">
        <v>42</v>
      </c>
      <c r="E136" s="253" t="s">
        <v>49</v>
      </c>
      <c r="F136" s="252" t="s">
        <v>50</v>
      </c>
      <c r="G136" s="271" t="s">
        <v>51</v>
      </c>
    </row>
    <row r="137" spans="1:7" ht="57" x14ac:dyDescent="0.2">
      <c r="A137" s="247" t="s">
        <v>309</v>
      </c>
      <c r="B137" s="384">
        <v>3</v>
      </c>
      <c r="C137" s="248" t="s">
        <v>606</v>
      </c>
      <c r="D137" s="247" t="s">
        <v>77</v>
      </c>
      <c r="E137" s="247" t="s">
        <v>55</v>
      </c>
      <c r="F137" s="255">
        <f>F147</f>
        <v>25</v>
      </c>
      <c r="G137" s="255">
        <f t="shared" ref="G137:G139" si="11">E137*F137</f>
        <v>25</v>
      </c>
    </row>
    <row r="138" spans="1:7" x14ac:dyDescent="0.2">
      <c r="A138" s="257" t="s">
        <v>63</v>
      </c>
      <c r="B138" s="247" t="s">
        <v>605</v>
      </c>
      <c r="C138" s="364" t="s">
        <v>66</v>
      </c>
      <c r="D138" s="367" t="s">
        <v>65</v>
      </c>
      <c r="E138" s="375">
        <v>0.2</v>
      </c>
      <c r="F138" s="255">
        <v>16.489999999999998</v>
      </c>
      <c r="G138" s="255">
        <f t="shared" si="11"/>
        <v>3.298</v>
      </c>
    </row>
    <row r="139" spans="1:7" ht="29.25" thickBot="1" x14ac:dyDescent="0.25">
      <c r="A139" s="257" t="s">
        <v>63</v>
      </c>
      <c r="B139" s="247" t="s">
        <v>420</v>
      </c>
      <c r="C139" s="364" t="s">
        <v>350</v>
      </c>
      <c r="D139" s="367" t="s">
        <v>65</v>
      </c>
      <c r="E139" s="375">
        <v>0.1</v>
      </c>
      <c r="F139" s="255">
        <v>21.1</v>
      </c>
      <c r="G139" s="255">
        <f t="shared" si="11"/>
        <v>2.1100000000000003</v>
      </c>
    </row>
    <row r="140" spans="1:7" ht="15.75" thickBot="1" x14ac:dyDescent="0.3">
      <c r="A140" s="279"/>
      <c r="B140" s="280"/>
      <c r="C140" s="280"/>
      <c r="D140" s="280"/>
      <c r="E140" s="281"/>
      <c r="F140" s="291" t="s">
        <v>71</v>
      </c>
      <c r="G140" s="285">
        <f>TRUNC(G137+G138+G139,2)</f>
        <v>30.4</v>
      </c>
    </row>
    <row r="141" spans="1:7" ht="15" x14ac:dyDescent="0.25">
      <c r="A141" s="723" t="s">
        <v>741</v>
      </c>
      <c r="B141" s="724"/>
      <c r="C141" s="724"/>
      <c r="D141" s="724"/>
      <c r="E141" s="724"/>
      <c r="F141" s="724"/>
      <c r="G141" s="725"/>
    </row>
    <row r="142" spans="1:7" ht="59.25" customHeight="1" x14ac:dyDescent="0.2">
      <c r="A142" s="726" t="s">
        <v>606</v>
      </c>
      <c r="B142" s="727"/>
      <c r="C142" s="727"/>
      <c r="D142" s="728" t="s">
        <v>42</v>
      </c>
      <c r="E142" s="727"/>
      <c r="F142" s="727"/>
      <c r="G142" s="729"/>
    </row>
    <row r="143" spans="1:7" ht="15" x14ac:dyDescent="0.2">
      <c r="A143" s="472" t="s">
        <v>539</v>
      </c>
      <c r="B143" s="728" t="s">
        <v>732</v>
      </c>
      <c r="C143" s="728"/>
      <c r="D143" s="728" t="s">
        <v>733</v>
      </c>
      <c r="E143" s="728"/>
      <c r="F143" s="473" t="s">
        <v>734</v>
      </c>
      <c r="G143" s="474" t="s">
        <v>540</v>
      </c>
    </row>
    <row r="144" spans="1:7" x14ac:dyDescent="0.2">
      <c r="A144" s="475"/>
      <c r="B144" s="730"/>
      <c r="C144" s="730"/>
      <c r="D144" s="731"/>
      <c r="E144" s="730"/>
      <c r="F144" s="255"/>
      <c r="G144" s="476"/>
    </row>
    <row r="145" spans="1:7" x14ac:dyDescent="0.2">
      <c r="A145" s="475">
        <v>44790</v>
      </c>
      <c r="B145" s="730" t="s">
        <v>735</v>
      </c>
      <c r="C145" s="730"/>
      <c r="D145" s="731" t="s">
        <v>736</v>
      </c>
      <c r="E145" s="730"/>
      <c r="F145" s="255">
        <v>25</v>
      </c>
      <c r="G145" s="476" t="s">
        <v>541</v>
      </c>
    </row>
    <row r="146" spans="1:7" x14ac:dyDescent="0.2">
      <c r="A146" s="475">
        <v>44790</v>
      </c>
      <c r="B146" s="730" t="s">
        <v>737</v>
      </c>
      <c r="C146" s="730"/>
      <c r="D146" s="731" t="s">
        <v>738</v>
      </c>
      <c r="E146" s="730"/>
      <c r="F146" s="255"/>
      <c r="G146" s="476" t="s">
        <v>739</v>
      </c>
    </row>
    <row r="147" spans="1:7" ht="15.75" thickBot="1" x14ac:dyDescent="0.25">
      <c r="A147" s="721" t="s">
        <v>740</v>
      </c>
      <c r="B147" s="722"/>
      <c r="C147" s="722"/>
      <c r="D147" s="722"/>
      <c r="E147" s="722"/>
      <c r="F147" s="477">
        <f>MEDIAN(F144:F146)</f>
        <v>25</v>
      </c>
      <c r="G147" s="478"/>
    </row>
    <row r="148" spans="1:7" ht="15.75" thickBot="1" x14ac:dyDescent="0.3">
      <c r="A148" s="272"/>
      <c r="B148" s="273"/>
      <c r="C148" s="273"/>
      <c r="D148" s="273"/>
      <c r="E148" s="274"/>
      <c r="F148" s="292"/>
      <c r="G148" s="287"/>
    </row>
    <row r="149" spans="1:7" ht="15.75" thickBot="1" x14ac:dyDescent="0.25">
      <c r="A149" s="704" t="s">
        <v>761</v>
      </c>
      <c r="B149" s="705"/>
      <c r="C149" s="705"/>
      <c r="D149" s="705"/>
      <c r="E149" s="705"/>
      <c r="F149" s="705"/>
      <c r="G149" s="706"/>
    </row>
    <row r="150" spans="1:7" x14ac:dyDescent="0.2">
      <c r="A150" s="707" t="s">
        <v>335</v>
      </c>
      <c r="B150" s="708"/>
      <c r="C150" s="708"/>
      <c r="D150" s="709" t="s">
        <v>46</v>
      </c>
      <c r="E150" s="708"/>
      <c r="F150" s="708"/>
      <c r="G150" s="710"/>
    </row>
    <row r="151" spans="1:7" ht="30" x14ac:dyDescent="0.2">
      <c r="A151" s="275" t="s">
        <v>47</v>
      </c>
      <c r="B151" s="254" t="s">
        <v>74</v>
      </c>
      <c r="C151" s="254" t="s">
        <v>6</v>
      </c>
      <c r="D151" s="254" t="s">
        <v>42</v>
      </c>
      <c r="E151" s="256" t="s">
        <v>49</v>
      </c>
      <c r="F151" s="254" t="s">
        <v>50</v>
      </c>
      <c r="G151" s="276" t="s">
        <v>51</v>
      </c>
    </row>
    <row r="152" spans="1:7" ht="28.5" x14ac:dyDescent="0.2">
      <c r="A152" s="278" t="s">
        <v>52</v>
      </c>
      <c r="B152" s="257">
        <v>3</v>
      </c>
      <c r="C152" s="258" t="s">
        <v>730</v>
      </c>
      <c r="D152" s="257" t="s">
        <v>344</v>
      </c>
      <c r="E152" s="259" t="s">
        <v>346</v>
      </c>
      <c r="F152" s="260">
        <v>11.37</v>
      </c>
      <c r="G152" s="277">
        <f t="shared" ref="G152:G153" si="12">E152*F152</f>
        <v>0.56850000000000001</v>
      </c>
    </row>
    <row r="153" spans="1:7" ht="15" thickBot="1" x14ac:dyDescent="0.25">
      <c r="A153" s="278" t="s">
        <v>63</v>
      </c>
      <c r="B153" s="257">
        <v>88316</v>
      </c>
      <c r="C153" s="258" t="s">
        <v>66</v>
      </c>
      <c r="D153" s="257" t="s">
        <v>65</v>
      </c>
      <c r="E153" s="259" t="s">
        <v>347</v>
      </c>
      <c r="F153" s="383">
        <v>17.82</v>
      </c>
      <c r="G153" s="277">
        <f t="shared" si="12"/>
        <v>2.4948000000000001</v>
      </c>
    </row>
    <row r="154" spans="1:7" ht="15.75" thickBot="1" x14ac:dyDescent="0.3">
      <c r="A154" s="758" t="s">
        <v>729</v>
      </c>
      <c r="B154" s="759"/>
      <c r="C154" s="759"/>
      <c r="D154" s="759"/>
      <c r="E154" s="760"/>
      <c r="F154" s="293" t="s">
        <v>71</v>
      </c>
      <c r="G154" s="285">
        <f>TRUNC(G152+G153,2)</f>
        <v>3.06</v>
      </c>
    </row>
    <row r="155" spans="1:7" ht="15.75" thickBot="1" x14ac:dyDescent="0.3">
      <c r="A155" s="300"/>
      <c r="B155" s="301"/>
      <c r="C155" s="301"/>
      <c r="D155" s="301"/>
      <c r="E155" s="302"/>
      <c r="F155" s="303"/>
      <c r="G155" s="287"/>
    </row>
    <row r="156" spans="1:7" x14ac:dyDescent="0.2">
      <c r="A156" s="756" t="s">
        <v>137</v>
      </c>
      <c r="B156" s="754"/>
      <c r="C156" s="754"/>
      <c r="D156" s="754" t="s">
        <v>138</v>
      </c>
      <c r="E156" s="754"/>
      <c r="F156" s="750" t="s">
        <v>142</v>
      </c>
      <c r="G156" s="751"/>
    </row>
    <row r="157" spans="1:7" x14ac:dyDescent="0.2">
      <c r="A157" s="757"/>
      <c r="B157" s="755"/>
      <c r="C157" s="755"/>
      <c r="D157" s="755"/>
      <c r="E157" s="755"/>
      <c r="F157" s="752"/>
      <c r="G157" s="753"/>
    </row>
    <row r="158" spans="1:7" x14ac:dyDescent="0.2">
      <c r="A158" s="772"/>
      <c r="B158" s="766"/>
      <c r="C158" s="766"/>
      <c r="D158" s="766"/>
      <c r="E158" s="767"/>
      <c r="F158" s="761"/>
      <c r="G158" s="762"/>
    </row>
    <row r="159" spans="1:7" ht="37.5" customHeight="1" x14ac:dyDescent="0.2">
      <c r="A159" s="772"/>
      <c r="B159" s="766"/>
      <c r="C159" s="766"/>
      <c r="D159" s="766"/>
      <c r="E159" s="767"/>
      <c r="F159" s="763"/>
      <c r="G159" s="764"/>
    </row>
    <row r="160" spans="1:7" x14ac:dyDescent="0.2">
      <c r="A160" s="768" t="s">
        <v>13</v>
      </c>
      <c r="B160" s="771"/>
      <c r="C160" s="769"/>
      <c r="D160" s="768" t="s">
        <v>610</v>
      </c>
      <c r="E160" s="769"/>
      <c r="F160" s="763"/>
      <c r="G160" s="764"/>
    </row>
    <row r="161" spans="1:7" ht="15" thickBot="1" x14ac:dyDescent="0.25">
      <c r="A161" s="701" t="s">
        <v>14</v>
      </c>
      <c r="B161" s="702"/>
      <c r="C161" s="770"/>
      <c r="D161" s="701" t="s">
        <v>611</v>
      </c>
      <c r="E161" s="770"/>
      <c r="F161" s="765"/>
      <c r="G161" s="703"/>
    </row>
    <row r="162" spans="1:7" ht="15.75" thickBot="1" x14ac:dyDescent="0.3">
      <c r="C162" s="261"/>
      <c r="D162" s="261"/>
      <c r="E162" s="261"/>
      <c r="F162" s="261"/>
    </row>
    <row r="163" spans="1:7" ht="15" x14ac:dyDescent="0.25">
      <c r="C163" s="261"/>
      <c r="D163" s="261"/>
      <c r="E163" s="261"/>
      <c r="F163" s="261"/>
    </row>
    <row r="164" spans="1:7" ht="15" x14ac:dyDescent="0.25">
      <c r="C164" s="261"/>
      <c r="D164" s="261"/>
      <c r="E164" s="261"/>
      <c r="F164" s="261"/>
    </row>
    <row r="165" spans="1:7" ht="15" x14ac:dyDescent="0.25">
      <c r="C165" s="261"/>
      <c r="D165" s="261"/>
      <c r="E165" s="261"/>
      <c r="F165" s="261"/>
    </row>
    <row r="166" spans="1:7" ht="15" x14ac:dyDescent="0.25">
      <c r="C166" s="261"/>
      <c r="D166" s="261"/>
      <c r="E166" s="261"/>
      <c r="F166" s="261"/>
    </row>
    <row r="167" spans="1:7" ht="15" x14ac:dyDescent="0.25">
      <c r="C167" s="261"/>
      <c r="D167" s="261"/>
      <c r="E167" s="261"/>
      <c r="F167" s="261"/>
    </row>
  </sheetData>
  <mergeCells count="100">
    <mergeCell ref="A70:G70"/>
    <mergeCell ref="A71:C71"/>
    <mergeCell ref="D71:G71"/>
    <mergeCell ref="A80:E80"/>
    <mergeCell ref="A147:E147"/>
    <mergeCell ref="B144:C144"/>
    <mergeCell ref="D144:E144"/>
    <mergeCell ref="B145:C145"/>
    <mergeCell ref="D145:E145"/>
    <mergeCell ref="B146:C146"/>
    <mergeCell ref="D146:E146"/>
    <mergeCell ref="B107:C107"/>
    <mergeCell ref="A141:G141"/>
    <mergeCell ref="A142:C142"/>
    <mergeCell ref="D142:G142"/>
    <mergeCell ref="B143:C143"/>
    <mergeCell ref="D143:E143"/>
    <mergeCell ref="A96:C96"/>
    <mergeCell ref="D96:G96"/>
    <mergeCell ref="A108:E108"/>
    <mergeCell ref="A59:C59"/>
    <mergeCell ref="D59:G59"/>
    <mergeCell ref="A68:E68"/>
    <mergeCell ref="A93:E93"/>
    <mergeCell ref="A102:G102"/>
    <mergeCell ref="A103:C103"/>
    <mergeCell ref="D103:G103"/>
    <mergeCell ref="B104:C104"/>
    <mergeCell ref="D104:E104"/>
    <mergeCell ref="B105:C105"/>
    <mergeCell ref="D105:E105"/>
    <mergeCell ref="B106:C106"/>
    <mergeCell ref="A38:E38"/>
    <mergeCell ref="A28:E28"/>
    <mergeCell ref="A57:E57"/>
    <mergeCell ref="A58:G58"/>
    <mergeCell ref="A50:G50"/>
    <mergeCell ref="A51:C51"/>
    <mergeCell ref="D51:G51"/>
    <mergeCell ref="D42:G42"/>
    <mergeCell ref="A41:G41"/>
    <mergeCell ref="A42:C42"/>
    <mergeCell ref="F158:G161"/>
    <mergeCell ref="D158:E159"/>
    <mergeCell ref="D160:E160"/>
    <mergeCell ref="D161:E161"/>
    <mergeCell ref="A160:C160"/>
    <mergeCell ref="A161:C161"/>
    <mergeCell ref="A158:C159"/>
    <mergeCell ref="D107:E107"/>
    <mergeCell ref="A82:G82"/>
    <mergeCell ref="A83:C83"/>
    <mergeCell ref="D83:G83"/>
    <mergeCell ref="A95:G95"/>
    <mergeCell ref="D106:E106"/>
    <mergeCell ref="F156:G157"/>
    <mergeCell ref="D156:E157"/>
    <mergeCell ref="A156:C157"/>
    <mergeCell ref="A149:G149"/>
    <mergeCell ref="A150:C150"/>
    <mergeCell ref="D150:G150"/>
    <mergeCell ref="A154:E154"/>
    <mergeCell ref="A9:C9"/>
    <mergeCell ref="D9:G9"/>
    <mergeCell ref="A30:G30"/>
    <mergeCell ref="A31:C31"/>
    <mergeCell ref="D31:G31"/>
    <mergeCell ref="A20:G20"/>
    <mergeCell ref="A18:E18"/>
    <mergeCell ref="A21:C21"/>
    <mergeCell ref="D21:G21"/>
    <mergeCell ref="B1:G1"/>
    <mergeCell ref="B2:G2"/>
    <mergeCell ref="B3:G3"/>
    <mergeCell ref="B4:G4"/>
    <mergeCell ref="A8:G8"/>
    <mergeCell ref="A6:G6"/>
    <mergeCell ref="A5:G5"/>
    <mergeCell ref="A7:G7"/>
    <mergeCell ref="A134:G134"/>
    <mergeCell ref="A135:C135"/>
    <mergeCell ref="D135:G135"/>
    <mergeCell ref="A132:E132"/>
    <mergeCell ref="A126:G126"/>
    <mergeCell ref="A127:C127"/>
    <mergeCell ref="D127:G127"/>
    <mergeCell ref="B128:C128"/>
    <mergeCell ref="D128:E128"/>
    <mergeCell ref="B129:C129"/>
    <mergeCell ref="D129:E129"/>
    <mergeCell ref="B130:C130"/>
    <mergeCell ref="D130:E130"/>
    <mergeCell ref="B131:C131"/>
    <mergeCell ref="D131:E131"/>
    <mergeCell ref="A110:G110"/>
    <mergeCell ref="A111:C111"/>
    <mergeCell ref="D111:G111"/>
    <mergeCell ref="A120:G120"/>
    <mergeCell ref="A121:C121"/>
    <mergeCell ref="D121:G121"/>
  </mergeCells>
  <phoneticPr fontId="22" type="noConversion"/>
  <conditionalFormatting sqref="A12:F15 A11:E11 A17:F17 A16:E16 A29:E29 A39:E40 F124 D124 A124:B124 A133:E133">
    <cfRule type="expression" dxfId="275" priority="661" stopIfTrue="1">
      <formula>AND($A11&lt;&gt;"COMPOSICAO",$A11&lt;&gt;"INSUMO",$A11&lt;&gt;"")</formula>
    </cfRule>
  </conditionalFormatting>
  <conditionalFormatting sqref="A12:F15 A11:E11 A17:F17 A16:E16 A29:E29 A39:E40 F124 D124 A124:B124 A133:E133">
    <cfRule type="expression" dxfId="274" priority="662" stopIfTrue="1">
      <formula>AND(OR($A11="COMPOSICAO",$A11="INSUMO",$A11&lt;&gt;""),$A11&lt;&gt;"")</formula>
    </cfRule>
  </conditionalFormatting>
  <conditionalFormatting sqref="G11:G17">
    <cfRule type="expression" dxfId="273" priority="663" stopIfTrue="1">
      <formula>AND(#REF!&lt;&gt;"COMPOSICAO",#REF!&lt;&gt;"INSUMO",#REF!&lt;&gt;"")</formula>
    </cfRule>
  </conditionalFormatting>
  <conditionalFormatting sqref="G11:G17">
    <cfRule type="expression" dxfId="272" priority="664" stopIfTrue="1">
      <formula>AND(OR(#REF!="COMPOSICAO",#REF!="INSUMO",#REF!&lt;&gt;""),#REF!&lt;&gt;"")</formula>
    </cfRule>
  </conditionalFormatting>
  <conditionalFormatting sqref="A153:E153">
    <cfRule type="expression" dxfId="271" priority="665" stopIfTrue="1">
      <formula>AND($A153&lt;&gt;"COMPOSICAO",$A153&lt;&gt;"INSUMO",$A153&lt;&gt;"")</formula>
    </cfRule>
  </conditionalFormatting>
  <conditionalFormatting sqref="A153:E153">
    <cfRule type="expression" dxfId="270" priority="666" stopIfTrue="1">
      <formula>AND(OR($A153="COMPOSICAO",$A153="INSUMO",$A153&lt;&gt;""),$A153&lt;&gt;"")</formula>
    </cfRule>
  </conditionalFormatting>
  <conditionalFormatting sqref="A152:E152">
    <cfRule type="expression" dxfId="269" priority="667" stopIfTrue="1">
      <formula>AND($A152&lt;&gt;"COMPOSICAO",$A152&lt;&gt;"INSUMO",$A152&lt;&gt;"")</formula>
    </cfRule>
  </conditionalFormatting>
  <conditionalFormatting sqref="A152:E152">
    <cfRule type="expression" dxfId="268" priority="668" stopIfTrue="1">
      <formula>AND(OR($A152="COMPOSICAO",$A152="INSUMO",$A152&lt;&gt;""),$A152&lt;&gt;"")</formula>
    </cfRule>
  </conditionalFormatting>
  <conditionalFormatting sqref="F11">
    <cfRule type="expression" dxfId="267" priority="669" stopIfTrue="1">
      <formula>AND($A11&lt;&gt;"COMPOSICAO",$A11&lt;&gt;"INSUMO",$A11&lt;&gt;"")</formula>
    </cfRule>
  </conditionalFormatting>
  <conditionalFormatting sqref="F11">
    <cfRule type="expression" dxfId="266" priority="670" stopIfTrue="1">
      <formula>AND(OR($A11="COMPOSICAO",$A11="INSUMO",$A11&lt;&gt;""),$A11&lt;&gt;"")</formula>
    </cfRule>
  </conditionalFormatting>
  <conditionalFormatting sqref="F16">
    <cfRule type="expression" dxfId="265" priority="673" stopIfTrue="1">
      <formula>AND($A16&lt;&gt;"COMPOSICAO",$A16&lt;&gt;"INSUMO",$A16&lt;&gt;"")</formula>
    </cfRule>
  </conditionalFormatting>
  <conditionalFormatting sqref="F16">
    <cfRule type="expression" dxfId="264" priority="674" stopIfTrue="1">
      <formula>AND(OR($A16="COMPOSICAO",$A16="INSUMO",$A16&lt;&gt;""),$A16&lt;&gt;"")</formula>
    </cfRule>
  </conditionalFormatting>
  <conditionalFormatting sqref="F153">
    <cfRule type="expression" dxfId="263" priority="431" stopIfTrue="1">
      <formula>AND($A153&lt;&gt;"COMPOSICAO",$A153&lt;&gt;"INSUMO",$A153&lt;&gt;"")</formula>
    </cfRule>
  </conditionalFormatting>
  <conditionalFormatting sqref="F153">
    <cfRule type="expression" dxfId="262" priority="432" stopIfTrue="1">
      <formula>AND(OR($A153="COMPOSICAO",$A153="INSUMO",$A153&lt;&gt;""),$A153&lt;&gt;"")</formula>
    </cfRule>
  </conditionalFormatting>
  <conditionalFormatting sqref="A23:C27">
    <cfRule type="expression" dxfId="261" priority="391" stopIfTrue="1">
      <formula>AND($A23&lt;&gt;"COMPOSICAO",$A23&lt;&gt;"INSUMO",$A23&lt;&gt;"")</formula>
    </cfRule>
  </conditionalFormatting>
  <conditionalFormatting sqref="A23:C27">
    <cfRule type="expression" dxfId="260" priority="392" stopIfTrue="1">
      <formula>AND(OR($A23="COMPOSICAO",$A23="INSUMO",$A23&lt;&gt;""),$A23&lt;&gt;"")</formula>
    </cfRule>
  </conditionalFormatting>
  <conditionalFormatting sqref="F23 F25:F27">
    <cfRule type="expression" dxfId="259" priority="389" stopIfTrue="1">
      <formula>AND($A23&lt;&gt;"COMPOSICAO",$A23&lt;&gt;"INSUMO",$A23&lt;&gt;"")</formula>
    </cfRule>
  </conditionalFormatting>
  <conditionalFormatting sqref="F23 F25:F27">
    <cfRule type="expression" dxfId="258" priority="390" stopIfTrue="1">
      <formula>AND(OR($A23="COMPOSICAO",$A23="INSUMO",$A23&lt;&gt;""),$A23&lt;&gt;"")</formula>
    </cfRule>
  </conditionalFormatting>
  <conditionalFormatting sqref="D23:D27">
    <cfRule type="expression" dxfId="257" priority="387" stopIfTrue="1">
      <formula>AND($A23&lt;&gt;"COMPOSICAO",$A23&lt;&gt;"INSUMO",$A23&lt;&gt;"")</formula>
    </cfRule>
  </conditionalFormatting>
  <conditionalFormatting sqref="D23:D27">
    <cfRule type="expression" dxfId="256" priority="388" stopIfTrue="1">
      <formula>AND(OR($A23="COMPOSICAO",$A23="INSUMO",$A23&lt;&gt;""),$A23&lt;&gt;"")</formula>
    </cfRule>
  </conditionalFormatting>
  <conditionalFormatting sqref="E23:E27">
    <cfRule type="expression" dxfId="255" priority="385" stopIfTrue="1">
      <formula>AND($A23&lt;&gt;"COMPOSICAO",$A23&lt;&gt;"INSUMO",$A23&lt;&gt;"")</formula>
    </cfRule>
  </conditionalFormatting>
  <conditionalFormatting sqref="E23:E27">
    <cfRule type="expression" dxfId="254" priority="386" stopIfTrue="1">
      <formula>AND(OR($A23="COMPOSICAO",$A23="INSUMO",$A23&lt;&gt;""),$A23&lt;&gt;"")</formula>
    </cfRule>
  </conditionalFormatting>
  <conditionalFormatting sqref="A33:C37">
    <cfRule type="expression" dxfId="253" priority="383" stopIfTrue="1">
      <formula>AND($A33&lt;&gt;"COMPOSICAO",$A33&lt;&gt;"INSUMO",$A33&lt;&gt;"")</formula>
    </cfRule>
  </conditionalFormatting>
  <conditionalFormatting sqref="A33:C37">
    <cfRule type="expression" dxfId="252" priority="384" stopIfTrue="1">
      <formula>AND(OR($A33="COMPOSICAO",$A33="INSUMO",$A33&lt;&gt;""),$A33&lt;&gt;"")</formula>
    </cfRule>
  </conditionalFormatting>
  <conditionalFormatting sqref="D33:D37">
    <cfRule type="expression" dxfId="251" priority="381" stopIfTrue="1">
      <formula>AND($A33&lt;&gt;"COMPOSICAO",$A33&lt;&gt;"INSUMO",$A33&lt;&gt;"")</formula>
    </cfRule>
  </conditionalFormatting>
  <conditionalFormatting sqref="D33:D37">
    <cfRule type="expression" dxfId="250" priority="382" stopIfTrue="1">
      <formula>AND(OR($A33="COMPOSICAO",$A33="INSUMO",$A33&lt;&gt;""),$A33&lt;&gt;"")</formula>
    </cfRule>
  </conditionalFormatting>
  <conditionalFormatting sqref="E33:E37">
    <cfRule type="expression" dxfId="249" priority="379" stopIfTrue="1">
      <formula>AND($A33&lt;&gt;"COMPOSICAO",$A33&lt;&gt;"INSUMO",$A33&lt;&gt;"")</formula>
    </cfRule>
  </conditionalFormatting>
  <conditionalFormatting sqref="E33:E37">
    <cfRule type="expression" dxfId="248" priority="380" stopIfTrue="1">
      <formula>AND(OR($A33="COMPOSICAO",$A33="INSUMO",$A33&lt;&gt;""),$A33&lt;&gt;"")</formula>
    </cfRule>
  </conditionalFormatting>
  <conditionalFormatting sqref="A148:E148">
    <cfRule type="expression" dxfId="247" priority="285" stopIfTrue="1">
      <formula>AND($A148&lt;&gt;"COMPOSICAO",$A148&lt;&gt;"INSUMO",$A148&lt;&gt;"")</formula>
    </cfRule>
  </conditionalFormatting>
  <conditionalFormatting sqref="A148:E148">
    <cfRule type="expression" dxfId="246" priority="286" stopIfTrue="1">
      <formula>AND(OR($A148="COMPOSICAO",$A148="INSUMO",$A148&lt;&gt;""),$A148&lt;&gt;"")</formula>
    </cfRule>
  </conditionalFormatting>
  <conditionalFormatting sqref="A101:E101">
    <cfRule type="expression" dxfId="245" priority="195" stopIfTrue="1">
      <formula>AND($A101&lt;&gt;"COMPOSICAO",$A101&lt;&gt;"INSUMO",$A101&lt;&gt;"")</formula>
    </cfRule>
  </conditionalFormatting>
  <conditionalFormatting sqref="A101:E101">
    <cfRule type="expression" dxfId="244" priority="196" stopIfTrue="1">
      <formula>AND(OR($A101="COMPOSICAO",$A101="INSUMO",$A101&lt;&gt;""),$A101&lt;&gt;"")</formula>
    </cfRule>
  </conditionalFormatting>
  <conditionalFormatting sqref="D96 A96">
    <cfRule type="expression" dxfId="243" priority="197" stopIfTrue="1">
      <formula>AND(#REF!&lt;&gt;"COMPOSICAO",#REF!&lt;&gt;"INSUMO",#REF!&lt;&gt;"")</formula>
    </cfRule>
  </conditionalFormatting>
  <conditionalFormatting sqref="D96 A96">
    <cfRule type="expression" dxfId="242" priority="198" stopIfTrue="1">
      <formula>AND(OR(#REF!="COMPOSICAO",#REF!="INSUMO",#REF!&lt;&gt;""),#REF!&lt;&gt;"")</formula>
    </cfRule>
  </conditionalFormatting>
  <conditionalFormatting sqref="A99:A100">
    <cfRule type="expression" dxfId="241" priority="193" stopIfTrue="1">
      <formula>AND($A99&lt;&gt;"COMPOSICAO",$A99&lt;&gt;"INSUMO",$A99&lt;&gt;"")</formula>
    </cfRule>
  </conditionalFormatting>
  <conditionalFormatting sqref="A99:A100">
    <cfRule type="expression" dxfId="240" priority="194" stopIfTrue="1">
      <formula>AND(OR($A99="COMPOSICAO",$A99="INSUMO",$A99&lt;&gt;""),$A99&lt;&gt;"")</formula>
    </cfRule>
  </conditionalFormatting>
  <conditionalFormatting sqref="B99:E100">
    <cfRule type="expression" dxfId="239" priority="191" stopIfTrue="1">
      <formula>AND($A99&lt;&gt;"COMPOSICAO",$A99&lt;&gt;"INSUMO",$A99&lt;&gt;"")</formula>
    </cfRule>
  </conditionalFormatting>
  <conditionalFormatting sqref="B99:E100">
    <cfRule type="expression" dxfId="238" priority="192" stopIfTrue="1">
      <formula>AND(OR($A99="COMPOSICAO",$A99="INSUMO",$A99&lt;&gt;""),$A99&lt;&gt;"")</formula>
    </cfRule>
  </conditionalFormatting>
  <conditionalFormatting sqref="A125:E125">
    <cfRule type="expression" dxfId="237" priority="155" stopIfTrue="1">
      <formula>AND($A125&lt;&gt;"COMPOSICAO",$A125&lt;&gt;"INSUMO",$A125&lt;&gt;"")</formula>
    </cfRule>
  </conditionalFormatting>
  <conditionalFormatting sqref="A125:E125">
    <cfRule type="expression" dxfId="236" priority="156" stopIfTrue="1">
      <formula>AND(OR($A125="COMPOSICAO",$A125="INSUMO",$A125&lt;&gt;""),$A125&lt;&gt;"")</formula>
    </cfRule>
  </conditionalFormatting>
  <conditionalFormatting sqref="D121 A121">
    <cfRule type="expression" dxfId="235" priority="157" stopIfTrue="1">
      <formula>AND(#REF!&lt;&gt;"COMPOSICAO",#REF!&lt;&gt;"INSUMO",#REF!&lt;&gt;"")</formula>
    </cfRule>
  </conditionalFormatting>
  <conditionalFormatting sqref="D121 A121">
    <cfRule type="expression" dxfId="234" priority="158" stopIfTrue="1">
      <formula>AND(OR(#REF!="COMPOSICAO",#REF!="INSUMO",#REF!&lt;&gt;""),#REF!&lt;&gt;"")</formula>
    </cfRule>
  </conditionalFormatting>
  <conditionalFormatting sqref="C124">
    <cfRule type="expression" dxfId="233" priority="153" stopIfTrue="1">
      <formula>AND($A124&lt;&gt;"COMPOSICAO",$A124&lt;&gt;"INSUMO",$A124&lt;&gt;"")</formula>
    </cfRule>
  </conditionalFormatting>
  <conditionalFormatting sqref="C124">
    <cfRule type="expression" dxfId="232" priority="154" stopIfTrue="1">
      <formula>AND(OR($A124="COMPOSICAO",$A124="INSUMO",$A124&lt;&gt;""),$A124&lt;&gt;"")</formula>
    </cfRule>
  </conditionalFormatting>
  <conditionalFormatting sqref="G124">
    <cfRule type="expression" dxfId="231" priority="151" stopIfTrue="1">
      <formula>AND(#REF!&lt;&gt;"COMPOSICAO",#REF!&lt;&gt;"INSUMO",#REF!&lt;&gt;"")</formula>
    </cfRule>
  </conditionalFormatting>
  <conditionalFormatting sqref="G124">
    <cfRule type="expression" dxfId="230" priority="152" stopIfTrue="1">
      <formula>AND(OR(#REF!="COMPOSICAO",#REF!="INSUMO",#REF!&lt;&gt;""),#REF!&lt;&gt;"")</formula>
    </cfRule>
  </conditionalFormatting>
  <conditionalFormatting sqref="A140:E140">
    <cfRule type="expression" dxfId="229" priority="137" stopIfTrue="1">
      <formula>AND($A140&lt;&gt;"COMPOSICAO",$A140&lt;&gt;"INSUMO",$A140&lt;&gt;"")</formula>
    </cfRule>
  </conditionalFormatting>
  <conditionalFormatting sqref="A140:E140">
    <cfRule type="expression" dxfId="228" priority="138" stopIfTrue="1">
      <formula>AND(OR($A140="COMPOSICAO",$A140="INSUMO",$A140&lt;&gt;""),$A140&lt;&gt;"")</formula>
    </cfRule>
  </conditionalFormatting>
  <conditionalFormatting sqref="D135 A135">
    <cfRule type="expression" dxfId="227" priority="139" stopIfTrue="1">
      <formula>AND(#REF!&lt;&gt;"COMPOSICAO",#REF!&lt;&gt;"INSUMO",#REF!&lt;&gt;"")</formula>
    </cfRule>
  </conditionalFormatting>
  <conditionalFormatting sqref="D135 A135">
    <cfRule type="expression" dxfId="226" priority="140" stopIfTrue="1">
      <formula>AND(OR(#REF!="COMPOSICAO",#REF!="INSUMO",#REF!&lt;&gt;""),#REF!&lt;&gt;"")</formula>
    </cfRule>
  </conditionalFormatting>
  <conditionalFormatting sqref="C138">
    <cfRule type="expression" dxfId="225" priority="135" stopIfTrue="1">
      <formula>AND($A138&lt;&gt;"COMPOSICAO",$A138&lt;&gt;"INSUMO",$A138&lt;&gt;"")</formula>
    </cfRule>
  </conditionalFormatting>
  <conditionalFormatting sqref="C138">
    <cfRule type="expression" dxfId="224" priority="136" stopIfTrue="1">
      <formula>AND(OR($A138="COMPOSICAO",$A138="INSUMO",$A138&lt;&gt;""),$A138&lt;&gt;"")</formula>
    </cfRule>
  </conditionalFormatting>
  <conditionalFormatting sqref="G138:G139">
    <cfRule type="expression" dxfId="223" priority="133" stopIfTrue="1">
      <formula>AND(#REF!&lt;&gt;"COMPOSICAO",#REF!&lt;&gt;"INSUMO",#REF!&lt;&gt;"")</formula>
    </cfRule>
  </conditionalFormatting>
  <conditionalFormatting sqref="G138:G139">
    <cfRule type="expression" dxfId="222" priority="134" stopIfTrue="1">
      <formula>AND(OR(#REF!="COMPOSICAO",#REF!="INSUMO",#REF!&lt;&gt;""),#REF!&lt;&gt;"")</formula>
    </cfRule>
  </conditionalFormatting>
  <conditionalFormatting sqref="C139">
    <cfRule type="expression" dxfId="221" priority="131" stopIfTrue="1">
      <formula>AND($A139&lt;&gt;"COMPOSICAO",$A139&lt;&gt;"INSUMO",$A139&lt;&gt;"")</formula>
    </cfRule>
  </conditionalFormatting>
  <conditionalFormatting sqref="C139">
    <cfRule type="expression" dxfId="220" priority="132" stopIfTrue="1">
      <formula>AND(OR($A139="COMPOSICAO",$A139="INSUMO",$A139&lt;&gt;""),$A139&lt;&gt;"")</formula>
    </cfRule>
  </conditionalFormatting>
  <conditionalFormatting sqref="A138:A139">
    <cfRule type="expression" dxfId="219" priority="129" stopIfTrue="1">
      <formula>AND($A138&lt;&gt;"COMPOSICAO",$A138&lt;&gt;"INSUMO",$A138&lt;&gt;"")</formula>
    </cfRule>
  </conditionalFormatting>
  <conditionalFormatting sqref="A138:A139">
    <cfRule type="expression" dxfId="218" priority="130" stopIfTrue="1">
      <formula>AND(OR($A138="COMPOSICAO",$A138="INSUMO",$A138&lt;&gt;""),$A138&lt;&gt;"")</formula>
    </cfRule>
  </conditionalFormatting>
  <conditionalFormatting sqref="F138:F139">
    <cfRule type="expression" dxfId="217" priority="127" stopIfTrue="1">
      <formula>AND($A138&lt;&gt;"COMPOSICAO",$A138&lt;&gt;"INSUMO",$A138&lt;&gt;"")</formula>
    </cfRule>
  </conditionalFormatting>
  <conditionalFormatting sqref="F138:F139">
    <cfRule type="expression" dxfId="216" priority="128" stopIfTrue="1">
      <formula>AND(OR($A138="COMPOSICAO",$A138="INSUMO",$A138&lt;&gt;""),$A138&lt;&gt;"")</formula>
    </cfRule>
  </conditionalFormatting>
  <conditionalFormatting sqref="D138:D139">
    <cfRule type="expression" dxfId="215" priority="125" stopIfTrue="1">
      <formula>AND($A138&lt;&gt;"COMPOSICAO",$A138&lt;&gt;"INSUMO",$A138&lt;&gt;"")</formula>
    </cfRule>
  </conditionalFormatting>
  <conditionalFormatting sqref="D138:D139">
    <cfRule type="expression" dxfId="214" priority="126" stopIfTrue="1">
      <formula>AND(OR($A138="COMPOSICAO",$A138="INSUMO",$A138&lt;&gt;""),$A138&lt;&gt;"")</formula>
    </cfRule>
  </conditionalFormatting>
  <conditionalFormatting sqref="B138:B139">
    <cfRule type="expression" dxfId="213" priority="123" stopIfTrue="1">
      <formula>AND($A138&lt;&gt;"COMPOSICAO",$A138&lt;&gt;"INSUMO",$A138&lt;&gt;"")</formula>
    </cfRule>
  </conditionalFormatting>
  <conditionalFormatting sqref="B138:B139">
    <cfRule type="expression" dxfId="212" priority="124" stopIfTrue="1">
      <formula>AND(OR($A138="COMPOSICAO",$A138="INSUMO",$A138&lt;&gt;""),$A138&lt;&gt;"")</formula>
    </cfRule>
  </conditionalFormatting>
  <conditionalFormatting sqref="F24">
    <cfRule type="expression" dxfId="211" priority="89" stopIfTrue="1">
      <formula>AND($A24&lt;&gt;"COMPOSICAO",$A24&lt;&gt;"INSUMO",$A24&lt;&gt;"")</formula>
    </cfRule>
  </conditionalFormatting>
  <conditionalFormatting sqref="F24">
    <cfRule type="expression" dxfId="210" priority="90" stopIfTrue="1">
      <formula>AND(OR($A24="COMPOSICAO",$A24="INSUMO",$A24&lt;&gt;""),$A24&lt;&gt;"")</formula>
    </cfRule>
  </conditionalFormatting>
  <conditionalFormatting sqref="F33 F35:F37">
    <cfRule type="expression" dxfId="209" priority="87" stopIfTrue="1">
      <formula>AND($A33&lt;&gt;"COMPOSICAO",$A33&lt;&gt;"INSUMO",$A33&lt;&gt;"")</formula>
    </cfRule>
  </conditionalFormatting>
  <conditionalFormatting sqref="F33 F35:F37">
    <cfRule type="expression" dxfId="208" priority="88" stopIfTrue="1">
      <formula>AND(OR($A33="COMPOSICAO",$A33="INSUMO",$A33&lt;&gt;""),$A33&lt;&gt;"")</formula>
    </cfRule>
  </conditionalFormatting>
  <conditionalFormatting sqref="F34">
    <cfRule type="expression" dxfId="207" priority="85" stopIfTrue="1">
      <formula>AND($A34&lt;&gt;"COMPOSICAO",$A34&lt;&gt;"INSUMO",$A34&lt;&gt;"")</formula>
    </cfRule>
  </conditionalFormatting>
  <conditionalFormatting sqref="F34">
    <cfRule type="expression" dxfId="206" priority="86" stopIfTrue="1">
      <formula>AND(OR($A34="COMPOSICAO",$A34="INSUMO",$A34&lt;&gt;""),$A34&lt;&gt;"")</formula>
    </cfRule>
  </conditionalFormatting>
  <conditionalFormatting sqref="F45 F47">
    <cfRule type="expression" dxfId="205" priority="77" stopIfTrue="1">
      <formula>AND($A45&lt;&gt;"COMPOSICAO",$A45&lt;&gt;"INSUMO",$A45&lt;&gt;"")</formula>
    </cfRule>
  </conditionalFormatting>
  <conditionalFormatting sqref="F45 F47">
    <cfRule type="expression" dxfId="204" priority="78" stopIfTrue="1">
      <formula>AND(OR($A45="COMPOSICAO",$A45="INSUMO",$A45&lt;&gt;""),$A45&lt;&gt;"")</formula>
    </cfRule>
  </conditionalFormatting>
  <conditionalFormatting sqref="G44:G47">
    <cfRule type="expression" dxfId="203" priority="79" stopIfTrue="1">
      <formula>AND(#REF!&lt;&gt;"COMPOSICAO",#REF!&lt;&gt;"INSUMO",#REF!&lt;&gt;"")</formula>
    </cfRule>
  </conditionalFormatting>
  <conditionalFormatting sqref="G44:G47">
    <cfRule type="expression" dxfId="202" priority="80" stopIfTrue="1">
      <formula>AND(OR(#REF!="COMPOSICAO",#REF!="INSUMO",#REF!&lt;&gt;""),#REF!&lt;&gt;"")</formula>
    </cfRule>
  </conditionalFormatting>
  <conditionalFormatting sqref="F44 F46">
    <cfRule type="expression" dxfId="201" priority="81" stopIfTrue="1">
      <formula>AND($A44&lt;&gt;"COMPOSICAO",$A44&lt;&gt;"INSUMO",$A44&lt;&gt;"")</formula>
    </cfRule>
  </conditionalFormatting>
  <conditionalFormatting sqref="F44 F46">
    <cfRule type="expression" dxfId="200" priority="82" stopIfTrue="1">
      <formula>AND(OR($A44="COMPOSICAO",$A44="INSUMO",$A44&lt;&gt;""),$A44&lt;&gt;"")</formula>
    </cfRule>
  </conditionalFormatting>
  <conditionalFormatting sqref="A44:E47">
    <cfRule type="expression" dxfId="199" priority="83" stopIfTrue="1">
      <formula>AND($A44&lt;&gt;"COMPOSICAO",$A44&lt;&gt;"INSUMO",$A44&lt;&gt;"")</formula>
    </cfRule>
  </conditionalFormatting>
  <conditionalFormatting sqref="A44:E47">
    <cfRule type="expression" dxfId="198" priority="84" stopIfTrue="1">
      <formula>AND(OR($A44="COMPOSICAO",$A44="INSUMO",$A44&lt;&gt;""),$A44&lt;&gt;"")</formula>
    </cfRule>
  </conditionalFormatting>
  <conditionalFormatting sqref="F53:F56">
    <cfRule type="expression" dxfId="197" priority="69" stopIfTrue="1">
      <formula>AND($A53&lt;&gt;"COMPOSICAO",$A53&lt;&gt;"INSUMO",$A53&lt;&gt;"")</formula>
    </cfRule>
  </conditionalFormatting>
  <conditionalFormatting sqref="F53:F56">
    <cfRule type="expression" dxfId="196" priority="70" stopIfTrue="1">
      <formula>AND(OR($A53="COMPOSICAO",$A53="INSUMO",$A53&lt;&gt;""),$A53&lt;&gt;"")</formula>
    </cfRule>
  </conditionalFormatting>
  <conditionalFormatting sqref="A53:E56">
    <cfRule type="expression" dxfId="195" priority="73" stopIfTrue="1">
      <formula>AND($A53&lt;&gt;"COMPOSICAO",$A53&lt;&gt;"INSUMO",$A53&lt;&gt;"")</formula>
    </cfRule>
  </conditionalFormatting>
  <conditionalFormatting sqref="A53:E56">
    <cfRule type="expression" dxfId="194" priority="74" stopIfTrue="1">
      <formula>AND(OR($A53="COMPOSICAO",$A53="INSUMO",$A53&lt;&gt;""),$A53&lt;&gt;"")</formula>
    </cfRule>
  </conditionalFormatting>
  <conditionalFormatting sqref="F61:F67">
    <cfRule type="expression" dxfId="193" priority="61" stopIfTrue="1">
      <formula>AND($A61&lt;&gt;"COMPOSICAO",$A61&lt;&gt;"INSUMO",$A61&lt;&gt;"")</formula>
    </cfRule>
  </conditionalFormatting>
  <conditionalFormatting sqref="F61:F67">
    <cfRule type="expression" dxfId="192" priority="62" stopIfTrue="1">
      <formula>AND(OR($A61="COMPOSICAO",$A61="INSUMO",$A61&lt;&gt;""),$A61&lt;&gt;"")</formula>
    </cfRule>
  </conditionalFormatting>
  <conditionalFormatting sqref="A61:E67">
    <cfRule type="expression" dxfId="191" priority="65" stopIfTrue="1">
      <formula>AND($A61&lt;&gt;"COMPOSICAO",$A61&lt;&gt;"INSUMO",$A61&lt;&gt;"")</formula>
    </cfRule>
  </conditionalFormatting>
  <conditionalFormatting sqref="A61:E67">
    <cfRule type="expression" dxfId="190" priority="66" stopIfTrue="1">
      <formula>AND(OR($A61="COMPOSICAO",$A61="INSUMO",$A61&lt;&gt;""),$A61&lt;&gt;"")</formula>
    </cfRule>
  </conditionalFormatting>
  <conditionalFormatting sqref="G61:G67">
    <cfRule type="expression" dxfId="189" priority="59" stopIfTrue="1">
      <formula>AND(#REF!&lt;&gt;"COMPOSICAO",#REF!&lt;&gt;"INSUMO",#REF!&lt;&gt;"")</formula>
    </cfRule>
  </conditionalFormatting>
  <conditionalFormatting sqref="G61:G67">
    <cfRule type="expression" dxfId="188" priority="60" stopIfTrue="1">
      <formula>AND(OR(#REF!="COMPOSICAO",#REF!="INSUMO",#REF!&lt;&gt;""),#REF!&lt;&gt;"")</formula>
    </cfRule>
  </conditionalFormatting>
  <conditionalFormatting sqref="G53:G56">
    <cfRule type="expression" dxfId="187" priority="57" stopIfTrue="1">
      <formula>AND(#REF!&lt;&gt;"COMPOSICAO",#REF!&lt;&gt;"INSUMO",#REF!&lt;&gt;"")</formula>
    </cfRule>
  </conditionalFormatting>
  <conditionalFormatting sqref="G53:G56">
    <cfRule type="expression" dxfId="186" priority="58" stopIfTrue="1">
      <formula>AND(OR(#REF!="COMPOSICAO",#REF!="INSUMO",#REF!&lt;&gt;""),#REF!&lt;&gt;"")</formula>
    </cfRule>
  </conditionalFormatting>
  <conditionalFormatting sqref="F87 F89 F91">
    <cfRule type="expression" dxfId="185" priority="51" stopIfTrue="1">
      <formula>AND($A87&lt;&gt;"COMPOSICAO",$A87&lt;&gt;"INSUMO",$A87&lt;&gt;"")</formula>
    </cfRule>
  </conditionalFormatting>
  <conditionalFormatting sqref="F87 F89 F91">
    <cfRule type="expression" dxfId="184" priority="52" stopIfTrue="1">
      <formula>AND(OR($A87="COMPOSICAO",$A87="INSUMO",$A87&lt;&gt;""),$A87&lt;&gt;"")</formula>
    </cfRule>
  </conditionalFormatting>
  <conditionalFormatting sqref="F88 F90 F92">
    <cfRule type="expression" dxfId="183" priority="53" stopIfTrue="1">
      <formula>AND($A88&lt;&gt;"COMPOSICAO",$A88&lt;&gt;"INSUMO",$A88&lt;&gt;"")</formula>
    </cfRule>
  </conditionalFormatting>
  <conditionalFormatting sqref="F88 F90 F92">
    <cfRule type="expression" dxfId="182" priority="54" stopIfTrue="1">
      <formula>AND(OR($A88="COMPOSICAO",$A88="INSUMO",$A88&lt;&gt;""),$A88&lt;&gt;"")</formula>
    </cfRule>
  </conditionalFormatting>
  <conditionalFormatting sqref="A85:D86 B87:C87 B88:B92">
    <cfRule type="expression" dxfId="181" priority="55" stopIfTrue="1">
      <formula>AND($A85&lt;&gt;"COMPOSICAO",$A85&lt;&gt;"INSUMO",$A85&lt;&gt;"")</formula>
    </cfRule>
  </conditionalFormatting>
  <conditionalFormatting sqref="A85:D86 B87:C87 B88:B92">
    <cfRule type="expression" dxfId="180" priority="56" stopIfTrue="1">
      <formula>AND(OR($A85="COMPOSICAO",$A85="INSUMO",$A85&lt;&gt;""),$A85&lt;&gt;"")</formula>
    </cfRule>
  </conditionalFormatting>
  <conditionalFormatting sqref="A87:A92">
    <cfRule type="expression" dxfId="179" priority="49" stopIfTrue="1">
      <formula>AND($A87&lt;&gt;"COMPOSICAO",$A87&lt;&gt;"INSUMO",$A87&lt;&gt;"")</formula>
    </cfRule>
  </conditionalFormatting>
  <conditionalFormatting sqref="A87:A92">
    <cfRule type="expression" dxfId="178" priority="50" stopIfTrue="1">
      <formula>AND(OR($A87="COMPOSICAO",$A87="INSUMO",$A87&lt;&gt;""),$A87&lt;&gt;"")</formula>
    </cfRule>
  </conditionalFormatting>
  <conditionalFormatting sqref="E85:E88">
    <cfRule type="expression" dxfId="177" priority="47" stopIfTrue="1">
      <formula>AND($A85&lt;&gt;"COMPOSICAO",$A85&lt;&gt;"INSUMO",$A85&lt;&gt;"")</formula>
    </cfRule>
  </conditionalFormatting>
  <conditionalFormatting sqref="E85:E88">
    <cfRule type="expression" dxfId="176" priority="48" stopIfTrue="1">
      <formula>AND(OR($A85="COMPOSICAO",$A85="INSUMO",$A85&lt;&gt;""),$A85&lt;&gt;"")</formula>
    </cfRule>
  </conditionalFormatting>
  <conditionalFormatting sqref="F86">
    <cfRule type="expression" dxfId="175" priority="41" stopIfTrue="1">
      <formula>AND($A86&lt;&gt;"COMPOSICAO",$A86&lt;&gt;"INSUMO",$A86&lt;&gt;"")</formula>
    </cfRule>
  </conditionalFormatting>
  <conditionalFormatting sqref="F86">
    <cfRule type="expression" dxfId="174" priority="42" stopIfTrue="1">
      <formula>AND(OR($A86="COMPOSICAO",$A86="INSUMO",$A86&lt;&gt;""),$A86&lt;&gt;"")</formula>
    </cfRule>
  </conditionalFormatting>
  <conditionalFormatting sqref="G85:G92">
    <cfRule type="expression" dxfId="173" priority="43" stopIfTrue="1">
      <formula>AND(#REF!&lt;&gt;"COMPOSICAO",#REF!&lt;&gt;"INSUMO",#REF!&lt;&gt;"")</formula>
    </cfRule>
  </conditionalFormatting>
  <conditionalFormatting sqref="G85:G92">
    <cfRule type="expression" dxfId="172" priority="44" stopIfTrue="1">
      <formula>AND(OR(#REF!="COMPOSICAO",#REF!="INSUMO",#REF!&lt;&gt;""),#REF!&lt;&gt;"")</formula>
    </cfRule>
  </conditionalFormatting>
  <conditionalFormatting sqref="F85">
    <cfRule type="expression" dxfId="171" priority="45" stopIfTrue="1">
      <formula>AND($A85&lt;&gt;"COMPOSICAO",$A85&lt;&gt;"INSUMO",$A85&lt;&gt;"")</formula>
    </cfRule>
  </conditionalFormatting>
  <conditionalFormatting sqref="F85">
    <cfRule type="expression" dxfId="170" priority="46" stopIfTrue="1">
      <formula>AND(OR($A85="COMPOSICAO",$A85="INSUMO",$A85&lt;&gt;""),$A85&lt;&gt;"")</formula>
    </cfRule>
  </conditionalFormatting>
  <conditionalFormatting sqref="D87:D88">
    <cfRule type="expression" dxfId="169" priority="39" stopIfTrue="1">
      <formula>AND($A87&lt;&gt;"COMPOSICAO",$A87&lt;&gt;"INSUMO",$A87&lt;&gt;"")</formula>
    </cfRule>
  </conditionalFormatting>
  <conditionalFormatting sqref="D87:D88">
    <cfRule type="expression" dxfId="168" priority="40" stopIfTrue="1">
      <formula>AND(OR($A87="COMPOSICAO",$A87="INSUMO",$A87&lt;&gt;""),$A87&lt;&gt;"")</formula>
    </cfRule>
  </conditionalFormatting>
  <conditionalFormatting sqref="C88:C92">
    <cfRule type="expression" dxfId="167" priority="37" stopIfTrue="1">
      <formula>AND($A88&lt;&gt;"COMPOSICAO",$A88&lt;&gt;"INSUMO",$A88&lt;&gt;"")</formula>
    </cfRule>
  </conditionalFormatting>
  <conditionalFormatting sqref="C88:C92">
    <cfRule type="expression" dxfId="166" priority="38" stopIfTrue="1">
      <formula>AND(OR($A88="COMPOSICAO",$A88="INSUMO",$A88&lt;&gt;""),$A88&lt;&gt;"")</formula>
    </cfRule>
  </conditionalFormatting>
  <conditionalFormatting sqref="E89:E92">
    <cfRule type="expression" dxfId="165" priority="35" stopIfTrue="1">
      <formula>AND($A89&lt;&gt;"COMPOSICAO",$A89&lt;&gt;"INSUMO",$A89&lt;&gt;"")</formula>
    </cfRule>
  </conditionalFormatting>
  <conditionalFormatting sqref="E89:E92">
    <cfRule type="expression" dxfId="164" priority="36" stopIfTrue="1">
      <formula>AND(OR($A89="COMPOSICAO",$A89="INSUMO",$A89&lt;&gt;""),$A89&lt;&gt;"")</formula>
    </cfRule>
  </conditionalFormatting>
  <conditionalFormatting sqref="D89:D92">
    <cfRule type="expression" dxfId="163" priority="33" stopIfTrue="1">
      <formula>AND($A89&lt;&gt;"COMPOSICAO",$A89&lt;&gt;"INSUMO",$A89&lt;&gt;"")</formula>
    </cfRule>
  </conditionalFormatting>
  <conditionalFormatting sqref="D89:D92">
    <cfRule type="expression" dxfId="162" priority="34" stopIfTrue="1">
      <formula>AND(OR($A89="COMPOSICAO",$A89="INSUMO",$A89&lt;&gt;""),$A89&lt;&gt;"")</formula>
    </cfRule>
  </conditionalFormatting>
  <conditionalFormatting sqref="G108:G109 G119">
    <cfRule type="expression" dxfId="161" priority="29" stopIfTrue="1">
      <formula>AND(#REF!&lt;&gt;"COMPOSICAO",#REF!&lt;&gt;"INSUMO",#REF!&lt;&gt;"")</formula>
    </cfRule>
  </conditionalFormatting>
  <conditionalFormatting sqref="G108:G109 G119">
    <cfRule type="expression" dxfId="160" priority="30" stopIfTrue="1">
      <formula>AND(OR(#REF!="COMPOSICAO",#REF!="INSUMO",#REF!&lt;&gt;""),#REF!&lt;&gt;"")</formula>
    </cfRule>
  </conditionalFormatting>
  <conditionalFormatting sqref="F108:F109 A108:A109 A119 F119">
    <cfRule type="expression" dxfId="159" priority="31" stopIfTrue="1">
      <formula>AND(#REF!&lt;&gt;"COMPOSICAO",#REF!&lt;&gt;"INSUMO",#REF!&lt;&gt;"")</formula>
    </cfRule>
  </conditionalFormatting>
  <conditionalFormatting sqref="F108:F109 A108:A109 A119 F119">
    <cfRule type="expression" dxfId="158" priority="32" stopIfTrue="1">
      <formula>AND(OR(#REF!="COMPOSICAO",#REF!="INSUMO",#REF!&lt;&gt;""),#REF!&lt;&gt;"")</formula>
    </cfRule>
  </conditionalFormatting>
  <conditionalFormatting sqref="G132">
    <cfRule type="expression" dxfId="157" priority="25" stopIfTrue="1">
      <formula>AND(#REF!&lt;&gt;"COMPOSICAO",#REF!&lt;&gt;"INSUMO",#REF!&lt;&gt;"")</formula>
    </cfRule>
  </conditionalFormatting>
  <conditionalFormatting sqref="G132">
    <cfRule type="expression" dxfId="156" priority="26" stopIfTrue="1">
      <formula>AND(OR(#REF!="COMPOSICAO",#REF!="INSUMO",#REF!&lt;&gt;""),#REF!&lt;&gt;"")</formula>
    </cfRule>
  </conditionalFormatting>
  <conditionalFormatting sqref="F132 A132">
    <cfRule type="expression" dxfId="155" priority="27" stopIfTrue="1">
      <formula>AND(#REF!&lt;&gt;"COMPOSICAO",#REF!&lt;&gt;"INSUMO",#REF!&lt;&gt;"")</formula>
    </cfRule>
  </conditionalFormatting>
  <conditionalFormatting sqref="F132 A132">
    <cfRule type="expression" dxfId="154" priority="28" stopIfTrue="1">
      <formula>AND(OR(#REF!="COMPOSICAO",#REF!="INSUMO",#REF!&lt;&gt;""),#REF!&lt;&gt;"")</formula>
    </cfRule>
  </conditionalFormatting>
  <conditionalFormatting sqref="G147">
    <cfRule type="expression" dxfId="153" priority="21" stopIfTrue="1">
      <formula>AND(#REF!&lt;&gt;"COMPOSICAO",#REF!&lt;&gt;"INSUMO",#REF!&lt;&gt;"")</formula>
    </cfRule>
  </conditionalFormatting>
  <conditionalFormatting sqref="G147">
    <cfRule type="expression" dxfId="152" priority="22" stopIfTrue="1">
      <formula>AND(OR(#REF!="COMPOSICAO",#REF!="INSUMO",#REF!&lt;&gt;""),#REF!&lt;&gt;"")</formula>
    </cfRule>
  </conditionalFormatting>
  <conditionalFormatting sqref="F147 A147">
    <cfRule type="expression" dxfId="151" priority="23" stopIfTrue="1">
      <formula>AND(#REF!&lt;&gt;"COMPOSICAO",#REF!&lt;&gt;"INSUMO",#REF!&lt;&gt;"")</formula>
    </cfRule>
  </conditionalFormatting>
  <conditionalFormatting sqref="F147 A147">
    <cfRule type="expression" dxfId="150" priority="24" stopIfTrue="1">
      <formula>AND(OR(#REF!="COMPOSICAO",#REF!="INSUMO",#REF!&lt;&gt;""),#REF!&lt;&gt;"")</formula>
    </cfRule>
  </conditionalFormatting>
  <conditionalFormatting sqref="F73:F79">
    <cfRule type="expression" dxfId="149" priority="17" stopIfTrue="1">
      <formula>AND($A73&lt;&gt;"COMPOSICAO",$A73&lt;&gt;"INSUMO",$A73&lt;&gt;"")</formula>
    </cfRule>
  </conditionalFormatting>
  <conditionalFormatting sqref="F73:F79">
    <cfRule type="expression" dxfId="148" priority="18" stopIfTrue="1">
      <formula>AND(OR($A73="COMPOSICAO",$A73="INSUMO",$A73&lt;&gt;""),$A73&lt;&gt;"")</formula>
    </cfRule>
  </conditionalFormatting>
  <conditionalFormatting sqref="A73:E79">
    <cfRule type="expression" dxfId="147" priority="19" stopIfTrue="1">
      <formula>AND($A73&lt;&gt;"COMPOSICAO",$A73&lt;&gt;"INSUMO",$A73&lt;&gt;"")</formula>
    </cfRule>
  </conditionalFormatting>
  <conditionalFormatting sqref="A73:E79">
    <cfRule type="expression" dxfId="146" priority="20" stopIfTrue="1">
      <formula>AND(OR($A73="COMPOSICAO",$A73="INSUMO",$A73&lt;&gt;""),$A73&lt;&gt;"")</formula>
    </cfRule>
  </conditionalFormatting>
  <conditionalFormatting sqref="G73:G79">
    <cfRule type="expression" dxfId="145" priority="15" stopIfTrue="1">
      <formula>AND(#REF!&lt;&gt;"COMPOSICAO",#REF!&lt;&gt;"INSUMO",#REF!&lt;&gt;"")</formula>
    </cfRule>
  </conditionalFormatting>
  <conditionalFormatting sqref="G73:G79">
    <cfRule type="expression" dxfId="144" priority="16" stopIfTrue="1">
      <formula>AND(OR(#REF!="COMPOSICAO",#REF!="INSUMO",#REF!&lt;&gt;""),#REF!&lt;&gt;"")</formula>
    </cfRule>
  </conditionalFormatting>
  <conditionalFormatting sqref="A118:E118">
    <cfRule type="expression" dxfId="143" priority="13" stopIfTrue="1">
      <formula>AND($A118&lt;&gt;"COMPOSICAO",$A118&lt;&gt;"INSUMO",$A118&lt;&gt;"")</formula>
    </cfRule>
  </conditionalFormatting>
  <conditionalFormatting sqref="A118:E118">
    <cfRule type="expression" dxfId="142" priority="14" stopIfTrue="1">
      <formula>AND(OR($A118="COMPOSICAO",$A118="INSUMO",$A118&lt;&gt;""),$A118&lt;&gt;"")</formula>
    </cfRule>
  </conditionalFormatting>
  <conditionalFormatting sqref="A113:A117">
    <cfRule type="expression" dxfId="141" priority="11" stopIfTrue="1">
      <formula>AND($A113&lt;&gt;"COMPOSICAO",$A113&lt;&gt;"INSUMO",$A113&lt;&gt;"")</formula>
    </cfRule>
  </conditionalFormatting>
  <conditionalFormatting sqref="A113:A117">
    <cfRule type="expression" dxfId="140" priority="12" stopIfTrue="1">
      <formula>AND(OR($A113="COMPOSICAO",$A113="INSUMO",$A113&lt;&gt;""),$A113&lt;&gt;"")</formula>
    </cfRule>
  </conditionalFormatting>
  <conditionalFormatting sqref="B113:C117">
    <cfRule type="expression" dxfId="139" priority="9" stopIfTrue="1">
      <formula>AND($A113&lt;&gt;"COMPOSICAO",$A113&lt;&gt;"INSUMO",$A113&lt;&gt;"")</formula>
    </cfRule>
  </conditionalFormatting>
  <conditionalFormatting sqref="B113:C117">
    <cfRule type="expression" dxfId="138" priority="10" stopIfTrue="1">
      <formula>AND(OR($A113="COMPOSICAO",$A113="INSUMO",$A113&lt;&gt;""),$A113&lt;&gt;"")</formula>
    </cfRule>
  </conditionalFormatting>
  <conditionalFormatting sqref="F113:F117">
    <cfRule type="expression" dxfId="137" priority="7" stopIfTrue="1">
      <formula>AND($A113&lt;&gt;"COMPOSICAO",$A113&lt;&gt;"INSUMO",$A113&lt;&gt;"")</formula>
    </cfRule>
  </conditionalFormatting>
  <conditionalFormatting sqref="F113:F117">
    <cfRule type="expression" dxfId="136" priority="8" stopIfTrue="1">
      <formula>AND(OR($A113="COMPOSICAO",$A113="INSUMO",$A113&lt;&gt;""),$A113&lt;&gt;"")</formula>
    </cfRule>
  </conditionalFormatting>
  <conditionalFormatting sqref="G113:G117">
    <cfRule type="expression" dxfId="135" priority="5" stopIfTrue="1">
      <formula>AND(#REF!&lt;&gt;"COMPOSICAO",#REF!&lt;&gt;"INSUMO",#REF!&lt;&gt;"")</formula>
    </cfRule>
  </conditionalFormatting>
  <conditionalFormatting sqref="G113:G117">
    <cfRule type="expression" dxfId="134" priority="6" stopIfTrue="1">
      <formula>AND(OR(#REF!="COMPOSICAO",#REF!="INSUMO",#REF!&lt;&gt;""),#REF!&lt;&gt;"")</formula>
    </cfRule>
  </conditionalFormatting>
  <conditionalFormatting sqref="D113:D117">
    <cfRule type="expression" dxfId="133" priority="3" stopIfTrue="1">
      <formula>AND($A113&lt;&gt;"COMPOSICAO",$A113&lt;&gt;"INSUMO",$A113&lt;&gt;"")</formula>
    </cfRule>
  </conditionalFormatting>
  <conditionalFormatting sqref="D113:D117">
    <cfRule type="expression" dxfId="132" priority="4" stopIfTrue="1">
      <formula>AND(OR($A113="COMPOSICAO",$A113="INSUMO",$A113&lt;&gt;""),$A113&lt;&gt;"")</formula>
    </cfRule>
  </conditionalFormatting>
  <conditionalFormatting sqref="E113:E117">
    <cfRule type="expression" dxfId="131" priority="1" stopIfTrue="1">
      <formula>AND($A113&lt;&gt;"COMPOSICAO",$A113&lt;&gt;"INSUMO",$A113&lt;&gt;"")</formula>
    </cfRule>
  </conditionalFormatting>
  <conditionalFormatting sqref="E113:E117">
    <cfRule type="expression" dxfId="130" priority="2" stopIfTrue="1">
      <formula>AND(OR($A113="COMPOSICAO",$A113="INSUMO",$A113&lt;&gt;""),$A113&lt;&gt;"")</formula>
    </cfRule>
  </conditionalFormatting>
  <pageMargins left="0.511811024" right="0.511811024" top="0.89333333333333331" bottom="1.0729166666666667" header="0" footer="0"/>
  <pageSetup paperSize="9" scale="59" fitToHeight="0" orientation="portrait" r:id="rId1"/>
  <headerFooter>
    <oddHeader>&amp;C&amp;G</oddHeader>
    <oddFooter>&amp;CRua Antenor Mamedes, nº 911, Fone/Fax (65) 3261-1736
CEP: 78.260-000 – Araputanga – Mato Grosso
e-mail: engenharia@araputanga.mt.gov.br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81"/>
  <sheetViews>
    <sheetView topLeftCell="A22" zoomScaleNormal="100" zoomScaleSheetLayoutView="55" workbookViewId="0">
      <selection activeCell="D68" sqref="D68"/>
    </sheetView>
  </sheetViews>
  <sheetFormatPr defaultColWidth="12.625" defaultRowHeight="14.25" x14ac:dyDescent="0.2"/>
  <cols>
    <col min="1" max="1" width="17.5" style="238" customWidth="1"/>
    <col min="2" max="2" width="33.375" style="238" customWidth="1"/>
    <col min="3" max="3" width="39.625" style="238" customWidth="1"/>
    <col min="4" max="4" width="17" style="238" customWidth="1"/>
    <col min="5" max="5" width="22" style="238" customWidth="1"/>
    <col min="6" max="6" width="15.75" style="238" customWidth="1"/>
    <col min="7" max="24" width="7.625" style="238" customWidth="1"/>
    <col min="25" max="16384" width="12.625" style="238"/>
  </cols>
  <sheetData>
    <row r="1" spans="1:6" x14ac:dyDescent="0.2">
      <c r="A1" s="348" t="str">
        <f>'[1]PLANILHA NÃO DESONERADO'!A1</f>
        <v>Obra:</v>
      </c>
      <c r="B1" s="802" t="str">
        <f>'PLANILHA ORÇAMENTÁRIA'!B1:F1</f>
        <v>Construção de Refeitório no Centro de Reciclagem</v>
      </c>
      <c r="C1" s="803"/>
      <c r="D1" s="803"/>
      <c r="E1" s="803"/>
      <c r="F1" s="804"/>
    </row>
    <row r="2" spans="1:6" x14ac:dyDescent="0.2">
      <c r="A2" s="349" t="str">
        <f>'[1]PLANILHA NÃO DESONERADO'!A2</f>
        <v>Proprietário:</v>
      </c>
      <c r="B2" s="732" t="str">
        <f>'PLANILHA ORÇAMENTÁRIA'!B2:F2</f>
        <v>Prefeitura Municipal de Araputanga</v>
      </c>
      <c r="C2" s="733"/>
      <c r="D2" s="733"/>
      <c r="E2" s="733"/>
      <c r="F2" s="805"/>
    </row>
    <row r="3" spans="1:6" x14ac:dyDescent="0.2">
      <c r="A3" s="349" t="str">
        <f>'[1]PLANILHA NÃO DESONERADO'!A3</f>
        <v>Local:</v>
      </c>
      <c r="B3" s="732" t="str">
        <f>'PLANILHA ORÇAMENTÁRIA'!B3:F3</f>
        <v>Estrada Municipal MT-475, Zona Rural</v>
      </c>
      <c r="C3" s="733"/>
      <c r="D3" s="733"/>
      <c r="E3" s="733"/>
      <c r="F3" s="805"/>
    </row>
    <row r="4" spans="1:6" ht="15" thickBot="1" x14ac:dyDescent="0.25">
      <c r="A4" s="350" t="str">
        <f>'[1]PLANILHA NÃO DESONERADO'!A4</f>
        <v>Data:</v>
      </c>
      <c r="B4" s="735" t="str">
        <f>'PLANILHA ORÇAMENTÁRIA'!B4:F4</f>
        <v>17 de agosto de 2022</v>
      </c>
      <c r="C4" s="736"/>
      <c r="D4" s="736"/>
      <c r="E4" s="736"/>
      <c r="F4" s="806"/>
    </row>
    <row r="5" spans="1:6" ht="15" thickBot="1" x14ac:dyDescent="0.25">
      <c r="A5" s="741"/>
      <c r="B5" s="742"/>
      <c r="C5" s="742"/>
      <c r="D5" s="742"/>
      <c r="E5" s="742"/>
      <c r="F5" s="743"/>
    </row>
    <row r="6" spans="1:6" ht="15.75" thickBot="1" x14ac:dyDescent="0.25">
      <c r="A6" s="738" t="s">
        <v>404</v>
      </c>
      <c r="B6" s="739"/>
      <c r="C6" s="739"/>
      <c r="D6" s="739"/>
      <c r="E6" s="739"/>
      <c r="F6" s="740"/>
    </row>
    <row r="7" spans="1:6" ht="15" thickBot="1" x14ac:dyDescent="0.25">
      <c r="A7" s="744"/>
      <c r="B7" s="745"/>
      <c r="C7" s="745"/>
      <c r="D7" s="745"/>
      <c r="E7" s="745"/>
      <c r="F7" s="746"/>
    </row>
    <row r="8" spans="1:6" ht="15.75" thickBot="1" x14ac:dyDescent="0.25">
      <c r="A8" s="711" t="s">
        <v>472</v>
      </c>
      <c r="B8" s="712"/>
      <c r="C8" s="712"/>
      <c r="D8" s="712"/>
      <c r="E8" s="712"/>
      <c r="F8" s="713"/>
    </row>
    <row r="9" spans="1:6" ht="15.75" thickBot="1" x14ac:dyDescent="0.25">
      <c r="A9" s="386" t="s">
        <v>400</v>
      </c>
      <c r="B9" s="377" t="s">
        <v>6</v>
      </c>
      <c r="C9" s="378" t="s">
        <v>401</v>
      </c>
      <c r="D9" s="379" t="s">
        <v>402</v>
      </c>
      <c r="E9" s="788"/>
      <c r="F9" s="789"/>
    </row>
    <row r="10" spans="1:6" x14ac:dyDescent="0.2">
      <c r="A10" s="387" t="s">
        <v>648</v>
      </c>
      <c r="B10" s="381" t="s">
        <v>408</v>
      </c>
      <c r="C10" s="380" t="s">
        <v>649</v>
      </c>
      <c r="D10" s="382">
        <f>(7.2*4.2)+(9.4*4.2)+(3.85*4.2)</f>
        <v>85.89</v>
      </c>
      <c r="E10" s="790"/>
      <c r="F10" s="791"/>
    </row>
    <row r="11" spans="1:6" x14ac:dyDescent="0.2">
      <c r="A11" s="388" t="s">
        <v>623</v>
      </c>
      <c r="B11" s="381" t="s">
        <v>408</v>
      </c>
      <c r="C11" s="384" t="s">
        <v>650</v>
      </c>
      <c r="D11" s="383">
        <f>(2.45*4.2)+(2*1.4*2.8)+(2*2.3*2.8)</f>
        <v>31.009999999999998</v>
      </c>
      <c r="E11" s="790"/>
      <c r="F11" s="791"/>
    </row>
    <row r="12" spans="1:6" ht="28.5" x14ac:dyDescent="0.2">
      <c r="A12" s="388" t="s">
        <v>622</v>
      </c>
      <c r="B12" s="381" t="s">
        <v>408</v>
      </c>
      <c r="C12" s="384" t="s">
        <v>651</v>
      </c>
      <c r="D12" s="383">
        <f>(3.46*3)+(2.15*4.2)+(4.3*3)+(2.3*1.1)</f>
        <v>34.839999999999996</v>
      </c>
      <c r="E12" s="790"/>
      <c r="F12" s="791"/>
    </row>
    <row r="13" spans="1:6" x14ac:dyDescent="0.2">
      <c r="A13" s="388" t="s">
        <v>652</v>
      </c>
      <c r="B13" s="381" t="s">
        <v>408</v>
      </c>
      <c r="C13" s="384" t="s">
        <v>653</v>
      </c>
      <c r="D13" s="383">
        <f>((2.15+2.45)*2.1)</f>
        <v>9.66</v>
      </c>
      <c r="E13" s="790"/>
      <c r="F13" s="791"/>
    </row>
    <row r="14" spans="1:6" x14ac:dyDescent="0.2">
      <c r="A14" s="388" t="s">
        <v>621</v>
      </c>
      <c r="B14" s="381" t="s">
        <v>408</v>
      </c>
      <c r="C14" s="384" t="s">
        <v>654</v>
      </c>
      <c r="D14" s="383">
        <f>(4.15*4.2)+(3.09*3)+(4.15*3)</f>
        <v>39.150000000000006</v>
      </c>
      <c r="E14" s="790"/>
      <c r="F14" s="791"/>
    </row>
    <row r="15" spans="1:6" ht="15" thickBot="1" x14ac:dyDescent="0.25">
      <c r="A15" s="388" t="s">
        <v>655</v>
      </c>
      <c r="B15" s="381" t="s">
        <v>408</v>
      </c>
      <c r="C15" s="384" t="s">
        <v>656</v>
      </c>
      <c r="D15" s="383">
        <f>(1.65*4.2)+(3.25*4.2)</f>
        <v>20.58</v>
      </c>
      <c r="E15" s="790"/>
      <c r="F15" s="791"/>
    </row>
    <row r="16" spans="1:6" ht="15.75" thickBot="1" x14ac:dyDescent="0.25">
      <c r="A16" s="394"/>
      <c r="B16" s="395"/>
      <c r="C16" s="392" t="s">
        <v>71</v>
      </c>
      <c r="D16" s="398">
        <f>SUM(D10:D15)</f>
        <v>221.13</v>
      </c>
      <c r="E16" s="795"/>
      <c r="F16" s="796"/>
    </row>
    <row r="17" spans="1:6" ht="15.75" thickBot="1" x14ac:dyDescent="0.25">
      <c r="A17" s="792" t="s">
        <v>405</v>
      </c>
      <c r="B17" s="793"/>
      <c r="C17" s="793"/>
      <c r="D17" s="793"/>
      <c r="E17" s="793"/>
      <c r="F17" s="794"/>
    </row>
    <row r="18" spans="1:6" ht="15.75" thickBot="1" x14ac:dyDescent="0.25">
      <c r="A18" s="386" t="s">
        <v>400</v>
      </c>
      <c r="B18" s="377" t="s">
        <v>6</v>
      </c>
      <c r="C18" s="378" t="s">
        <v>401</v>
      </c>
      <c r="D18" s="379" t="s">
        <v>402</v>
      </c>
      <c r="E18" s="788"/>
      <c r="F18" s="789"/>
    </row>
    <row r="19" spans="1:6" x14ac:dyDescent="0.2">
      <c r="A19" s="387" t="s">
        <v>648</v>
      </c>
      <c r="B19" s="385" t="s">
        <v>659</v>
      </c>
      <c r="C19" s="384" t="s">
        <v>657</v>
      </c>
      <c r="D19" s="383">
        <f>(2*2.1)+(4*2*1)</f>
        <v>12.2</v>
      </c>
      <c r="E19" s="790"/>
      <c r="F19" s="791"/>
    </row>
    <row r="20" spans="1:6" x14ac:dyDescent="0.2">
      <c r="A20" s="388" t="s">
        <v>623</v>
      </c>
      <c r="B20" s="385" t="s">
        <v>658</v>
      </c>
      <c r="C20" s="384" t="s">
        <v>660</v>
      </c>
      <c r="D20" s="383">
        <f>(2*0.6*0.4)+(2*0.7*2.1)</f>
        <v>3.42</v>
      </c>
      <c r="E20" s="790"/>
      <c r="F20" s="791"/>
    </row>
    <row r="21" spans="1:6" x14ac:dyDescent="0.2">
      <c r="A21" s="388" t="s">
        <v>655</v>
      </c>
      <c r="B21" s="385" t="s">
        <v>661</v>
      </c>
      <c r="C21" s="384" t="s">
        <v>662</v>
      </c>
      <c r="D21" s="383">
        <f>(0.6*0.4)+(0.8*2.1)</f>
        <v>1.9200000000000002</v>
      </c>
      <c r="E21" s="790"/>
      <c r="F21" s="791"/>
    </row>
    <row r="22" spans="1:6" x14ac:dyDescent="0.2">
      <c r="A22" s="388" t="s">
        <v>663</v>
      </c>
      <c r="B22" s="385" t="s">
        <v>664</v>
      </c>
      <c r="C22" s="384" t="s">
        <v>665</v>
      </c>
      <c r="D22" s="383">
        <f>(2*1)+(2*0.8*2.1)</f>
        <v>5.36</v>
      </c>
      <c r="E22" s="790"/>
      <c r="F22" s="791"/>
    </row>
    <row r="23" spans="1:6" ht="21" customHeight="1" thickBot="1" x14ac:dyDescent="0.25">
      <c r="A23" s="389" t="s">
        <v>622</v>
      </c>
      <c r="B23" s="385" t="s">
        <v>570</v>
      </c>
      <c r="C23" s="384" t="s">
        <v>666</v>
      </c>
      <c r="D23" s="383">
        <f>(0.8*2.1)</f>
        <v>1.6800000000000002</v>
      </c>
      <c r="E23" s="790"/>
      <c r="F23" s="791"/>
    </row>
    <row r="24" spans="1:6" ht="15.75" thickBot="1" x14ac:dyDescent="0.25">
      <c r="A24" s="394"/>
      <c r="B24" s="395"/>
      <c r="C24" s="392" t="s">
        <v>71</v>
      </c>
      <c r="D24" s="398">
        <f>SUM(D19:D23)</f>
        <v>24.58</v>
      </c>
      <c r="E24" s="790"/>
      <c r="F24" s="791"/>
    </row>
    <row r="25" spans="1:6" ht="15.75" thickBot="1" x14ac:dyDescent="0.25">
      <c r="A25" s="403"/>
      <c r="B25" s="404"/>
      <c r="C25" s="405" t="s">
        <v>407</v>
      </c>
      <c r="D25" s="406">
        <f>D16-D24</f>
        <v>196.55</v>
      </c>
      <c r="E25" s="409"/>
      <c r="F25" s="410"/>
    </row>
    <row r="26" spans="1:6" ht="15.75" thickBot="1" x14ac:dyDescent="0.25">
      <c r="A26" s="400"/>
      <c r="B26" s="401"/>
      <c r="C26" s="402"/>
      <c r="D26" s="402"/>
      <c r="E26" s="407"/>
      <c r="F26" s="408"/>
    </row>
    <row r="27" spans="1:6" ht="15.75" thickBot="1" x14ac:dyDescent="0.25">
      <c r="A27" s="711" t="s">
        <v>564</v>
      </c>
      <c r="B27" s="712"/>
      <c r="C27" s="712"/>
      <c r="D27" s="712"/>
      <c r="E27" s="712"/>
      <c r="F27" s="713"/>
    </row>
    <row r="28" spans="1:6" ht="15.75" thickBot="1" x14ac:dyDescent="0.25">
      <c r="A28" s="415" t="s">
        <v>400</v>
      </c>
      <c r="B28" s="416" t="s">
        <v>6</v>
      </c>
      <c r="C28" s="417" t="s">
        <v>401</v>
      </c>
      <c r="D28" s="418" t="s">
        <v>402</v>
      </c>
      <c r="E28" s="788"/>
      <c r="F28" s="789"/>
    </row>
    <row r="29" spans="1:6" ht="28.5" x14ac:dyDescent="0.2">
      <c r="A29" s="419" t="s">
        <v>648</v>
      </c>
      <c r="B29" s="420" t="s">
        <v>408</v>
      </c>
      <c r="C29" s="421" t="s">
        <v>667</v>
      </c>
      <c r="D29" s="422">
        <f>(3.85*3)+(9.1*3)+(7.2*3)+(5.65*3)+(1.05*3)+(0.3*3)+(2.3*3)+(1.55*3)</f>
        <v>93.000000000000028</v>
      </c>
      <c r="E29" s="790"/>
      <c r="F29" s="791"/>
    </row>
    <row r="30" spans="1:6" x14ac:dyDescent="0.2">
      <c r="A30" s="411" t="s">
        <v>319</v>
      </c>
      <c r="B30" s="412" t="s">
        <v>659</v>
      </c>
      <c r="C30" s="413" t="s">
        <v>668</v>
      </c>
      <c r="D30" s="423">
        <f>(2*2.1)+(4*2*1)+(2*0.8*2.1)</f>
        <v>15.559999999999999</v>
      </c>
      <c r="E30" s="790"/>
      <c r="F30" s="791"/>
    </row>
    <row r="31" spans="1:6" ht="15.75" thickBot="1" x14ac:dyDescent="0.25">
      <c r="A31" s="424"/>
      <c r="B31" s="425"/>
      <c r="C31" s="426" t="s">
        <v>12</v>
      </c>
      <c r="D31" s="427">
        <f>D29-D30</f>
        <v>77.440000000000026</v>
      </c>
      <c r="E31" s="790"/>
      <c r="F31" s="791"/>
    </row>
    <row r="32" spans="1:6" x14ac:dyDescent="0.2">
      <c r="A32" s="419" t="s">
        <v>560</v>
      </c>
      <c r="B32" s="420" t="s">
        <v>408</v>
      </c>
      <c r="C32" s="421" t="s">
        <v>669</v>
      </c>
      <c r="D32" s="422">
        <f>((2.3+2.3+1.45)*3)</f>
        <v>18.149999999999999</v>
      </c>
      <c r="E32" s="790"/>
      <c r="F32" s="791"/>
    </row>
    <row r="33" spans="1:6" x14ac:dyDescent="0.2">
      <c r="A33" s="414" t="s">
        <v>319</v>
      </c>
      <c r="B33" s="412" t="s">
        <v>406</v>
      </c>
      <c r="C33" s="413" t="s">
        <v>670</v>
      </c>
      <c r="D33" s="423">
        <f>(2*0.7*2.1)</f>
        <v>2.94</v>
      </c>
      <c r="E33" s="790"/>
      <c r="F33" s="791"/>
    </row>
    <row r="34" spans="1:6" ht="15.75" thickBot="1" x14ac:dyDescent="0.25">
      <c r="A34" s="424"/>
      <c r="B34" s="425"/>
      <c r="C34" s="426" t="s">
        <v>12</v>
      </c>
      <c r="D34" s="427">
        <f>D32-D33</f>
        <v>15.209999999999999</v>
      </c>
      <c r="E34" s="790"/>
      <c r="F34" s="791"/>
    </row>
    <row r="35" spans="1:6" x14ac:dyDescent="0.2">
      <c r="A35" s="419" t="s">
        <v>652</v>
      </c>
      <c r="B35" s="420" t="s">
        <v>408</v>
      </c>
      <c r="C35" s="421" t="s">
        <v>671</v>
      </c>
      <c r="D35" s="422">
        <f>((3.3+3.3+2)*0.9)+(2*3)+(3.3*2.1)</f>
        <v>20.67</v>
      </c>
      <c r="E35" s="790"/>
      <c r="F35" s="791"/>
    </row>
    <row r="36" spans="1:6" x14ac:dyDescent="0.2">
      <c r="A36" s="414" t="s">
        <v>319</v>
      </c>
      <c r="B36" s="412" t="s">
        <v>571</v>
      </c>
      <c r="C36" s="413" t="s">
        <v>672</v>
      </c>
      <c r="D36" s="423">
        <f>(1*2.1)</f>
        <v>2.1</v>
      </c>
      <c r="E36" s="790"/>
      <c r="F36" s="791"/>
    </row>
    <row r="37" spans="1:6" ht="15.75" thickBot="1" x14ac:dyDescent="0.25">
      <c r="A37" s="424"/>
      <c r="B37" s="425"/>
      <c r="C37" s="426" t="s">
        <v>12</v>
      </c>
      <c r="D37" s="427">
        <f>D35-D36</f>
        <v>18.57</v>
      </c>
      <c r="E37" s="790"/>
      <c r="F37" s="791"/>
    </row>
    <row r="38" spans="1:6" ht="15.75" thickBot="1" x14ac:dyDescent="0.25">
      <c r="A38" s="432"/>
      <c r="B38" s="433"/>
      <c r="C38" s="434" t="s">
        <v>565</v>
      </c>
      <c r="D38" s="435">
        <f>D31+D34+D37</f>
        <v>111.22000000000003</v>
      </c>
      <c r="E38" s="409"/>
      <c r="F38" s="410"/>
    </row>
    <row r="39" spans="1:6" ht="15.75" thickBot="1" x14ac:dyDescent="0.25">
      <c r="A39" s="428"/>
      <c r="B39" s="429"/>
      <c r="C39" s="430"/>
      <c r="D39" s="431"/>
      <c r="E39" s="409"/>
      <c r="F39" s="410"/>
    </row>
    <row r="40" spans="1:6" ht="15.75" thickBot="1" x14ac:dyDescent="0.25">
      <c r="A40" s="711" t="s">
        <v>566</v>
      </c>
      <c r="B40" s="712"/>
      <c r="C40" s="712"/>
      <c r="D40" s="712"/>
      <c r="E40" s="712"/>
      <c r="F40" s="713"/>
    </row>
    <row r="41" spans="1:6" ht="15.75" thickBot="1" x14ac:dyDescent="0.25">
      <c r="A41" s="415" t="s">
        <v>400</v>
      </c>
      <c r="B41" s="416" t="s">
        <v>6</v>
      </c>
      <c r="C41" s="417" t="s">
        <v>401</v>
      </c>
      <c r="D41" s="418" t="s">
        <v>402</v>
      </c>
      <c r="E41" s="409"/>
      <c r="F41" s="410"/>
    </row>
    <row r="42" spans="1:6" ht="15" x14ac:dyDescent="0.2">
      <c r="A42" s="419" t="s">
        <v>648</v>
      </c>
      <c r="B42" s="420" t="s">
        <v>683</v>
      </c>
      <c r="C42" s="421" t="s">
        <v>684</v>
      </c>
      <c r="D42" s="422">
        <f>(9.4*4.2)</f>
        <v>39.480000000000004</v>
      </c>
      <c r="E42" s="409"/>
      <c r="F42" s="410"/>
    </row>
    <row r="43" spans="1:6" ht="15" x14ac:dyDescent="0.2">
      <c r="A43" s="411" t="s">
        <v>319</v>
      </c>
      <c r="B43" s="412" t="s">
        <v>406</v>
      </c>
      <c r="C43" s="413" t="s">
        <v>685</v>
      </c>
      <c r="D43" s="423">
        <f>(2*2.1)+(2*2*1)</f>
        <v>8.1999999999999993</v>
      </c>
      <c r="E43" s="409"/>
      <c r="F43" s="410"/>
    </row>
    <row r="44" spans="1:6" ht="15.75" thickBot="1" x14ac:dyDescent="0.25">
      <c r="A44" s="424"/>
      <c r="B44" s="425"/>
      <c r="C44" s="426" t="s">
        <v>12</v>
      </c>
      <c r="D44" s="427">
        <f>D42-D43</f>
        <v>31.280000000000005</v>
      </c>
      <c r="E44" s="409"/>
      <c r="F44" s="410"/>
    </row>
    <row r="45" spans="1:6" ht="15" x14ac:dyDescent="0.2">
      <c r="A45" s="419" t="s">
        <v>648</v>
      </c>
      <c r="B45" s="420" t="s">
        <v>567</v>
      </c>
      <c r="C45" s="421" t="s">
        <v>690</v>
      </c>
      <c r="D45" s="422">
        <f>(10.75*4.2)+(10.75*4.2)</f>
        <v>90.3</v>
      </c>
      <c r="E45" s="409"/>
      <c r="F45" s="410"/>
    </row>
    <row r="46" spans="1:6" ht="15" x14ac:dyDescent="0.2">
      <c r="A46" s="414" t="s">
        <v>319</v>
      </c>
      <c r="B46" s="412" t="s">
        <v>689</v>
      </c>
      <c r="C46" s="413" t="s">
        <v>691</v>
      </c>
      <c r="D46" s="423">
        <f>(2.15*2.1)+(2*0.6*0.4)+(2*1)</f>
        <v>6.9949999999999992</v>
      </c>
      <c r="E46" s="409"/>
      <c r="F46" s="410"/>
    </row>
    <row r="47" spans="1:6" ht="15.75" thickBot="1" x14ac:dyDescent="0.25">
      <c r="A47" s="424"/>
      <c r="B47" s="425"/>
      <c r="C47" s="426" t="s">
        <v>12</v>
      </c>
      <c r="D47" s="427">
        <f>D45-D46</f>
        <v>83.304999999999993</v>
      </c>
      <c r="E47" s="409"/>
      <c r="F47" s="410"/>
    </row>
    <row r="48" spans="1:6" ht="15" x14ac:dyDescent="0.2">
      <c r="A48" s="419" t="s">
        <v>648</v>
      </c>
      <c r="B48" s="420" t="s">
        <v>686</v>
      </c>
      <c r="C48" s="421" t="s">
        <v>684</v>
      </c>
      <c r="D48" s="422">
        <f>(9.4*4.2)</f>
        <v>39.480000000000004</v>
      </c>
      <c r="E48" s="409"/>
      <c r="F48" s="410"/>
    </row>
    <row r="49" spans="1:6" ht="15" x14ac:dyDescent="0.2">
      <c r="A49" s="414" t="s">
        <v>319</v>
      </c>
      <c r="B49" s="412" t="s">
        <v>687</v>
      </c>
      <c r="C49" s="413" t="s">
        <v>688</v>
      </c>
      <c r="D49" s="423">
        <f>(3.15*2.1)+(2*1)+(0.6*0.4)</f>
        <v>8.8550000000000004</v>
      </c>
      <c r="E49" s="409"/>
      <c r="F49" s="410"/>
    </row>
    <row r="50" spans="1:6" ht="15.75" thickBot="1" x14ac:dyDescent="0.25">
      <c r="A50" s="424"/>
      <c r="B50" s="425"/>
      <c r="C50" s="426" t="s">
        <v>12</v>
      </c>
      <c r="D50" s="427">
        <f>D48-D49</f>
        <v>30.625000000000004</v>
      </c>
      <c r="E50" s="409"/>
      <c r="F50" s="410"/>
    </row>
    <row r="51" spans="1:6" ht="15.75" thickBot="1" x14ac:dyDescent="0.25">
      <c r="A51" s="432"/>
      <c r="B51" s="433"/>
      <c r="C51" s="434" t="s">
        <v>565</v>
      </c>
      <c r="D51" s="435">
        <f>D44+D47+D50</f>
        <v>145.21</v>
      </c>
      <c r="E51" s="409"/>
      <c r="F51" s="410"/>
    </row>
    <row r="52" spans="1:6" ht="15.75" thickBot="1" x14ac:dyDescent="0.25">
      <c r="A52" s="400"/>
      <c r="B52" s="401"/>
      <c r="C52" s="402"/>
      <c r="D52" s="402"/>
      <c r="E52" s="407"/>
      <c r="F52" s="408"/>
    </row>
    <row r="53" spans="1:6" ht="15.75" thickBot="1" x14ac:dyDescent="0.25">
      <c r="A53" s="711" t="s">
        <v>568</v>
      </c>
      <c r="B53" s="712"/>
      <c r="C53" s="712"/>
      <c r="D53" s="712"/>
      <c r="E53" s="712"/>
      <c r="F53" s="713"/>
    </row>
    <row r="54" spans="1:6" ht="15.75" thickBot="1" x14ac:dyDescent="0.25">
      <c r="A54" s="415" t="s">
        <v>400</v>
      </c>
      <c r="B54" s="416" t="s">
        <v>6</v>
      </c>
      <c r="C54" s="417" t="s">
        <v>401</v>
      </c>
      <c r="D54" s="418" t="s">
        <v>402</v>
      </c>
      <c r="E54" s="409"/>
      <c r="F54" s="410"/>
    </row>
    <row r="55" spans="1:6" ht="15" x14ac:dyDescent="0.2">
      <c r="A55" s="419" t="s">
        <v>623</v>
      </c>
      <c r="B55" s="420" t="s">
        <v>569</v>
      </c>
      <c r="C55" s="421" t="s">
        <v>673</v>
      </c>
      <c r="D55" s="422">
        <f>((1.4+1+1.4+1)*2.8)*2</f>
        <v>26.88</v>
      </c>
      <c r="E55" s="409"/>
      <c r="F55" s="410"/>
    </row>
    <row r="56" spans="1:6" ht="15" x14ac:dyDescent="0.2">
      <c r="A56" s="411" t="s">
        <v>319</v>
      </c>
      <c r="B56" s="412" t="s">
        <v>658</v>
      </c>
      <c r="C56" s="413" t="s">
        <v>674</v>
      </c>
      <c r="D56" s="423">
        <f>(2*0.7*2.1)+(2*0.6*0.4)</f>
        <v>3.42</v>
      </c>
      <c r="E56" s="409"/>
      <c r="F56" s="410"/>
    </row>
    <row r="57" spans="1:6" ht="15.75" thickBot="1" x14ac:dyDescent="0.25">
      <c r="A57" s="424"/>
      <c r="B57" s="425"/>
      <c r="C57" s="426" t="s">
        <v>12</v>
      </c>
      <c r="D57" s="427">
        <f>D55-D56</f>
        <v>23.46</v>
      </c>
      <c r="E57" s="409"/>
      <c r="F57" s="410"/>
    </row>
    <row r="58" spans="1:6" ht="15" x14ac:dyDescent="0.2">
      <c r="A58" s="419" t="s">
        <v>655</v>
      </c>
      <c r="B58" s="420" t="s">
        <v>569</v>
      </c>
      <c r="C58" s="421" t="s">
        <v>676</v>
      </c>
      <c r="D58" s="422">
        <f>(1.5+1.5+3.1+3.1)*3</f>
        <v>27.599999999999998</v>
      </c>
      <c r="E58" s="409"/>
      <c r="F58" s="410"/>
    </row>
    <row r="59" spans="1:6" ht="15" x14ac:dyDescent="0.2">
      <c r="A59" s="411" t="s">
        <v>319</v>
      </c>
      <c r="B59" s="412" t="s">
        <v>406</v>
      </c>
      <c r="C59" s="413" t="s">
        <v>675</v>
      </c>
      <c r="D59" s="423">
        <f>(0.8*2.1)+(0.6*0.4)</f>
        <v>1.9200000000000002</v>
      </c>
      <c r="E59" s="409"/>
      <c r="F59" s="410"/>
    </row>
    <row r="60" spans="1:6" ht="15.75" thickBot="1" x14ac:dyDescent="0.25">
      <c r="A60" s="424"/>
      <c r="B60" s="425"/>
      <c r="C60" s="426" t="s">
        <v>12</v>
      </c>
      <c r="D60" s="427">
        <f>D58-D59</f>
        <v>25.679999999999996</v>
      </c>
      <c r="E60" s="409"/>
      <c r="F60" s="410"/>
    </row>
    <row r="61" spans="1:6" ht="15" x14ac:dyDescent="0.2">
      <c r="A61" s="419" t="s">
        <v>621</v>
      </c>
      <c r="B61" s="420" t="s">
        <v>569</v>
      </c>
      <c r="C61" s="421" t="s">
        <v>679</v>
      </c>
      <c r="D61" s="422">
        <f>(4+4+3.1+3.1)*3</f>
        <v>42.599999999999994</v>
      </c>
      <c r="E61" s="409"/>
      <c r="F61" s="410"/>
    </row>
    <row r="62" spans="1:6" ht="15" x14ac:dyDescent="0.2">
      <c r="A62" s="411" t="s">
        <v>319</v>
      </c>
      <c r="B62" s="412" t="s">
        <v>677</v>
      </c>
      <c r="C62" s="413" t="s">
        <v>678</v>
      </c>
      <c r="D62" s="423">
        <f>(2*0.8*2.1)+(2*1)</f>
        <v>5.36</v>
      </c>
      <c r="E62" s="409"/>
      <c r="F62" s="410"/>
    </row>
    <row r="63" spans="1:6" s="351" customFormat="1" ht="15.75" thickBot="1" x14ac:dyDescent="0.25">
      <c r="A63" s="424"/>
      <c r="B63" s="425"/>
      <c r="C63" s="426" t="s">
        <v>12</v>
      </c>
      <c r="D63" s="427">
        <f>D61-D62</f>
        <v>37.239999999999995</v>
      </c>
      <c r="E63" s="409"/>
      <c r="F63" s="410"/>
    </row>
    <row r="64" spans="1:6" s="351" customFormat="1" ht="28.5" x14ac:dyDescent="0.2">
      <c r="A64" s="419" t="s">
        <v>622</v>
      </c>
      <c r="B64" s="420" t="s">
        <v>569</v>
      </c>
      <c r="C64" s="421" t="s">
        <v>680</v>
      </c>
      <c r="D64" s="422">
        <f>((2+3.3+2.15)*3)+(2.3*1.1)</f>
        <v>24.88</v>
      </c>
      <c r="E64" s="436"/>
      <c r="F64" s="437"/>
    </row>
    <row r="65" spans="1:6" s="351" customFormat="1" ht="15" x14ac:dyDescent="0.2">
      <c r="A65" s="411" t="s">
        <v>319</v>
      </c>
      <c r="B65" s="412" t="s">
        <v>682</v>
      </c>
      <c r="C65" s="413" t="s">
        <v>681</v>
      </c>
      <c r="D65" s="423">
        <f>(2*0.8*2.1)+(2.1*1)</f>
        <v>5.4600000000000009</v>
      </c>
      <c r="E65" s="436"/>
      <c r="F65" s="437"/>
    </row>
    <row r="66" spans="1:6" s="351" customFormat="1" ht="15.75" thickBot="1" x14ac:dyDescent="0.25">
      <c r="A66" s="424"/>
      <c r="B66" s="425"/>
      <c r="C66" s="426" t="s">
        <v>12</v>
      </c>
      <c r="D66" s="427">
        <f>D64-D65</f>
        <v>19.419999999999998</v>
      </c>
      <c r="E66" s="436"/>
      <c r="F66" s="437"/>
    </row>
    <row r="67" spans="1:6" ht="15.75" thickBot="1" x14ac:dyDescent="0.25">
      <c r="A67" s="432"/>
      <c r="B67" s="433"/>
      <c r="C67" s="434" t="s">
        <v>565</v>
      </c>
      <c r="D67" s="435">
        <f>D57+D60+D63+D66</f>
        <v>105.8</v>
      </c>
      <c r="E67" s="409"/>
      <c r="F67" s="410"/>
    </row>
    <row r="68" spans="1:6" ht="15.75" thickBot="1" x14ac:dyDescent="0.25">
      <c r="A68" s="396"/>
      <c r="B68" s="397"/>
      <c r="C68" s="393"/>
      <c r="D68" s="393"/>
      <c r="E68" s="409"/>
      <c r="F68" s="410"/>
    </row>
    <row r="69" spans="1:6" ht="15.75" thickBot="1" x14ac:dyDescent="0.25">
      <c r="A69" s="396"/>
      <c r="B69" s="397"/>
      <c r="C69" s="393"/>
      <c r="D69" s="393"/>
      <c r="E69" s="409"/>
      <c r="F69" s="410"/>
    </row>
    <row r="70" spans="1:6" x14ac:dyDescent="0.2">
      <c r="A70" s="756" t="s">
        <v>137</v>
      </c>
      <c r="B70" s="754"/>
      <c r="C70" s="754"/>
      <c r="D70" s="754" t="s">
        <v>138</v>
      </c>
      <c r="E70" s="754"/>
      <c r="F70" s="797" t="s">
        <v>142</v>
      </c>
    </row>
    <row r="71" spans="1:6" x14ac:dyDescent="0.2">
      <c r="A71" s="757"/>
      <c r="B71" s="755"/>
      <c r="C71" s="755"/>
      <c r="D71" s="755"/>
      <c r="E71" s="755"/>
      <c r="F71" s="798"/>
    </row>
    <row r="72" spans="1:6" x14ac:dyDescent="0.2">
      <c r="A72" s="772"/>
      <c r="B72" s="766"/>
      <c r="C72" s="766"/>
      <c r="D72" s="766"/>
      <c r="E72" s="767"/>
      <c r="F72" s="799"/>
    </row>
    <row r="73" spans="1:6" x14ac:dyDescent="0.2">
      <c r="A73" s="772"/>
      <c r="B73" s="766"/>
      <c r="C73" s="766"/>
      <c r="D73" s="766"/>
      <c r="E73" s="767"/>
      <c r="F73" s="800"/>
    </row>
    <row r="74" spans="1:6" x14ac:dyDescent="0.2">
      <c r="A74" s="768" t="s">
        <v>13</v>
      </c>
      <c r="B74" s="771"/>
      <c r="C74" s="769"/>
      <c r="D74" s="768" t="s">
        <v>610</v>
      </c>
      <c r="E74" s="769"/>
      <c r="F74" s="800"/>
    </row>
    <row r="75" spans="1:6" ht="15" thickBot="1" x14ac:dyDescent="0.25">
      <c r="A75" s="701" t="s">
        <v>14</v>
      </c>
      <c r="B75" s="702"/>
      <c r="C75" s="770"/>
      <c r="D75" s="701" t="s">
        <v>611</v>
      </c>
      <c r="E75" s="770"/>
      <c r="F75" s="801"/>
    </row>
    <row r="76" spans="1:6" ht="15" x14ac:dyDescent="0.25">
      <c r="C76" s="261"/>
      <c r="D76" s="261"/>
      <c r="E76" s="261"/>
      <c r="F76" s="261"/>
    </row>
    <row r="77" spans="1:6" ht="15" x14ac:dyDescent="0.25">
      <c r="C77" s="261"/>
      <c r="D77" s="261"/>
      <c r="E77" s="261"/>
      <c r="F77" s="261"/>
    </row>
    <row r="78" spans="1:6" ht="15" x14ac:dyDescent="0.25">
      <c r="C78" s="261"/>
      <c r="D78" s="261"/>
      <c r="E78" s="261"/>
      <c r="F78" s="261"/>
    </row>
    <row r="79" spans="1:6" ht="15" x14ac:dyDescent="0.25">
      <c r="C79" s="261"/>
      <c r="D79" s="261"/>
      <c r="E79" s="261"/>
      <c r="F79" s="261"/>
    </row>
    <row r="80" spans="1:6" ht="15" x14ac:dyDescent="0.25">
      <c r="C80" s="261"/>
      <c r="D80" s="261"/>
      <c r="E80" s="261"/>
      <c r="F80" s="261"/>
    </row>
    <row r="81" spans="3:6" ht="15" x14ac:dyDescent="0.25">
      <c r="C81" s="261"/>
      <c r="D81" s="261"/>
      <c r="E81" s="261"/>
      <c r="F81" s="261"/>
    </row>
  </sheetData>
  <mergeCells count="25">
    <mergeCell ref="B1:F1"/>
    <mergeCell ref="B2:F2"/>
    <mergeCell ref="B3:F3"/>
    <mergeCell ref="B4:F4"/>
    <mergeCell ref="A5:F5"/>
    <mergeCell ref="A70:C71"/>
    <mergeCell ref="D70:E71"/>
    <mergeCell ref="F70:F71"/>
    <mergeCell ref="A72:C73"/>
    <mergeCell ref="D72:E73"/>
    <mergeCell ref="F72:F75"/>
    <mergeCell ref="A74:C74"/>
    <mergeCell ref="D74:E74"/>
    <mergeCell ref="A75:C75"/>
    <mergeCell ref="D75:E75"/>
    <mergeCell ref="A53:F53"/>
    <mergeCell ref="A27:F27"/>
    <mergeCell ref="E28:F37"/>
    <mergeCell ref="A40:F40"/>
    <mergeCell ref="A6:F6"/>
    <mergeCell ref="A17:F17"/>
    <mergeCell ref="E9:F16"/>
    <mergeCell ref="E18:F24"/>
    <mergeCell ref="A7:F7"/>
    <mergeCell ref="A8:F8"/>
  </mergeCells>
  <phoneticPr fontId="15" type="noConversion"/>
  <conditionalFormatting sqref="A8:D9 B10:B13">
    <cfRule type="expression" dxfId="129" priority="393" stopIfTrue="1">
      <formula>AND(#REF!&lt;&gt;"COMPOSICAO",#REF!&lt;&gt;"INSUMO",#REF!&lt;&gt;"")</formula>
    </cfRule>
  </conditionalFormatting>
  <conditionalFormatting sqref="A8:D9 B10:B13">
    <cfRule type="expression" dxfId="128" priority="394" stopIfTrue="1">
      <formula>AND(OR(#REF!="COMPOSICAO",#REF!="INSUMO",#REF!&lt;&gt;""),#REF!&lt;&gt;"")</formula>
    </cfRule>
  </conditionalFormatting>
  <conditionalFormatting sqref="A10 C10:D10">
    <cfRule type="expression" dxfId="127" priority="391" stopIfTrue="1">
      <formula>AND(#REF!&lt;&gt;"COMPOSICAO",#REF!&lt;&gt;"INSUMO",#REF!&lt;&gt;"")</formula>
    </cfRule>
  </conditionalFormatting>
  <conditionalFormatting sqref="A10 C10:D10">
    <cfRule type="expression" dxfId="126" priority="392" stopIfTrue="1">
      <formula>AND(OR(#REF!="COMPOSICAO",#REF!="INSUMO",#REF!&lt;&gt;""),#REF!&lt;&gt;"")</formula>
    </cfRule>
  </conditionalFormatting>
  <conditionalFormatting sqref="A11 C11:D11">
    <cfRule type="expression" dxfId="125" priority="389" stopIfTrue="1">
      <formula>AND(#REF!&lt;&gt;"COMPOSICAO",#REF!&lt;&gt;"INSUMO",#REF!&lt;&gt;"")</formula>
    </cfRule>
  </conditionalFormatting>
  <conditionalFormatting sqref="A11 C11:D11">
    <cfRule type="expression" dxfId="124" priority="390" stopIfTrue="1">
      <formula>AND(OR(#REF!="COMPOSICAO",#REF!="INSUMO",#REF!&lt;&gt;""),#REF!&lt;&gt;"")</formula>
    </cfRule>
  </conditionalFormatting>
  <conditionalFormatting sqref="B17:D17">
    <cfRule type="expression" dxfId="123" priority="387" stopIfTrue="1">
      <formula>AND(#REF!&lt;&gt;"COMPOSICAO",#REF!&lt;&gt;"INSUMO",#REF!&lt;&gt;"")</formula>
    </cfRule>
  </conditionalFormatting>
  <conditionalFormatting sqref="B17:D17">
    <cfRule type="expression" dxfId="122" priority="388" stopIfTrue="1">
      <formula>AND(OR(#REF!="COMPOSICAO",#REF!="INSUMO",#REF!&lt;&gt;""),#REF!&lt;&gt;"")</formula>
    </cfRule>
  </conditionalFormatting>
  <conditionalFormatting sqref="B18:D18">
    <cfRule type="expression" dxfId="121" priority="385" stopIfTrue="1">
      <formula>AND(#REF!&lt;&gt;"COMPOSICAO",#REF!&lt;&gt;"INSUMO",#REF!&lt;&gt;"")</formula>
    </cfRule>
  </conditionalFormatting>
  <conditionalFormatting sqref="B18:D18">
    <cfRule type="expression" dxfId="120" priority="386" stopIfTrue="1">
      <formula>AND(OR(#REF!="COMPOSICAO",#REF!="INSUMO",#REF!&lt;&gt;""),#REF!&lt;&gt;"")</formula>
    </cfRule>
  </conditionalFormatting>
  <conditionalFormatting sqref="A12 C12:D12">
    <cfRule type="expression" dxfId="119" priority="383" stopIfTrue="1">
      <formula>AND(#REF!&lt;&gt;"COMPOSICAO",#REF!&lt;&gt;"INSUMO",#REF!&lt;&gt;"")</formula>
    </cfRule>
  </conditionalFormatting>
  <conditionalFormatting sqref="A12 C12:D12">
    <cfRule type="expression" dxfId="118" priority="384" stopIfTrue="1">
      <formula>AND(OR(#REF!="COMPOSICAO",#REF!="INSUMO",#REF!&lt;&gt;""),#REF!&lt;&gt;"")</formula>
    </cfRule>
  </conditionalFormatting>
  <conditionalFormatting sqref="A13 C13:D13">
    <cfRule type="expression" dxfId="117" priority="381" stopIfTrue="1">
      <formula>AND(#REF!&lt;&gt;"COMPOSICAO",#REF!&lt;&gt;"INSUMO",#REF!&lt;&gt;"")</formula>
    </cfRule>
  </conditionalFormatting>
  <conditionalFormatting sqref="A13 C13:D13">
    <cfRule type="expression" dxfId="116" priority="382" stopIfTrue="1">
      <formula>AND(OR(#REF!="COMPOSICAO",#REF!="INSUMO",#REF!&lt;&gt;""),#REF!&lt;&gt;"")</formula>
    </cfRule>
  </conditionalFormatting>
  <conditionalFormatting sqref="B19:D19">
    <cfRule type="expression" dxfId="115" priority="379" stopIfTrue="1">
      <formula>AND(#REF!&lt;&gt;"COMPOSICAO",#REF!&lt;&gt;"INSUMO",#REF!&lt;&gt;"")</formula>
    </cfRule>
  </conditionalFormatting>
  <conditionalFormatting sqref="B19:D19">
    <cfRule type="expression" dxfId="114" priority="380" stopIfTrue="1">
      <formula>AND(OR(#REF!="COMPOSICAO",#REF!="INSUMO",#REF!&lt;&gt;""),#REF!&lt;&gt;"")</formula>
    </cfRule>
  </conditionalFormatting>
  <conditionalFormatting sqref="B20:D20">
    <cfRule type="expression" dxfId="113" priority="377" stopIfTrue="1">
      <formula>AND(#REF!&lt;&gt;"COMPOSICAO",#REF!&lt;&gt;"INSUMO",#REF!&lt;&gt;"")</formula>
    </cfRule>
  </conditionalFormatting>
  <conditionalFormatting sqref="B20:D20">
    <cfRule type="expression" dxfId="112" priority="378" stopIfTrue="1">
      <formula>AND(OR(#REF!="COMPOSICAO",#REF!="INSUMO",#REF!&lt;&gt;""),#REF!&lt;&gt;"")</formula>
    </cfRule>
  </conditionalFormatting>
  <conditionalFormatting sqref="A17:A18">
    <cfRule type="expression" dxfId="111" priority="361" stopIfTrue="1">
      <formula>AND(#REF!&lt;&gt;"COMPOSICAO",#REF!&lt;&gt;"INSUMO",#REF!&lt;&gt;"")</formula>
    </cfRule>
  </conditionalFormatting>
  <conditionalFormatting sqref="A17:A18">
    <cfRule type="expression" dxfId="110" priority="362" stopIfTrue="1">
      <formula>AND(OR(#REF!="COMPOSICAO",#REF!="INSUMO",#REF!&lt;&gt;""),#REF!&lt;&gt;"")</formula>
    </cfRule>
  </conditionalFormatting>
  <conditionalFormatting sqref="A20">
    <cfRule type="expression" dxfId="109" priority="359" stopIfTrue="1">
      <formula>AND(#REF!&lt;&gt;"COMPOSICAO",#REF!&lt;&gt;"INSUMO",#REF!&lt;&gt;"")</formula>
    </cfRule>
  </conditionalFormatting>
  <conditionalFormatting sqref="A20">
    <cfRule type="expression" dxfId="108" priority="360" stopIfTrue="1">
      <formula>AND(OR(#REF!="COMPOSICAO",#REF!="INSUMO",#REF!&lt;&gt;""),#REF!&lt;&gt;"")</formula>
    </cfRule>
  </conditionalFormatting>
  <conditionalFormatting sqref="A19">
    <cfRule type="expression" dxfId="107" priority="357" stopIfTrue="1">
      <formula>AND(#REF!&lt;&gt;"COMPOSICAO",#REF!&lt;&gt;"INSUMO",#REF!&lt;&gt;"")</formula>
    </cfRule>
  </conditionalFormatting>
  <conditionalFormatting sqref="A19">
    <cfRule type="expression" dxfId="106" priority="358" stopIfTrue="1">
      <formula>AND(OR(#REF!="COMPOSICAO",#REF!="INSUMO",#REF!&lt;&gt;""),#REF!&lt;&gt;"")</formula>
    </cfRule>
  </conditionalFormatting>
  <conditionalFormatting sqref="A27:D27 B33 A30:B30 B36 D30">
    <cfRule type="expression" dxfId="105" priority="247" stopIfTrue="1">
      <formula>AND(#REF!&lt;&gt;"COMPOSICAO",#REF!&lt;&gt;"INSUMO",#REF!&lt;&gt;"")</formula>
    </cfRule>
  </conditionalFormatting>
  <conditionalFormatting sqref="A27:D27 B33 A30:B30 B36 D30">
    <cfRule type="expression" dxfId="104" priority="248" stopIfTrue="1">
      <formula>AND(OR(#REF!="COMPOSICAO",#REF!="INSUMO",#REF!&lt;&gt;""),#REF!&lt;&gt;"")</formula>
    </cfRule>
  </conditionalFormatting>
  <conditionalFormatting sqref="A33 C33:D33">
    <cfRule type="expression" dxfId="103" priority="245" stopIfTrue="1">
      <formula>AND(#REF!&lt;&gt;"COMPOSICAO",#REF!&lt;&gt;"INSUMO",#REF!&lt;&gt;"")</formula>
    </cfRule>
  </conditionalFormatting>
  <conditionalFormatting sqref="A33 C33:D33">
    <cfRule type="expression" dxfId="102" priority="246" stopIfTrue="1">
      <formula>AND(OR(#REF!="COMPOSICAO",#REF!="INSUMO",#REF!&lt;&gt;""),#REF!&lt;&gt;"")</formula>
    </cfRule>
  </conditionalFormatting>
  <conditionalFormatting sqref="A36 C36:D36 D37">
    <cfRule type="expression" dxfId="101" priority="243" stopIfTrue="1">
      <formula>AND(#REF!&lt;&gt;"COMPOSICAO",#REF!&lt;&gt;"INSUMO",#REF!&lt;&gt;"")</formula>
    </cfRule>
  </conditionalFormatting>
  <conditionalFormatting sqref="A36 C36:D36 D37">
    <cfRule type="expression" dxfId="100" priority="244" stopIfTrue="1">
      <formula>AND(OR(#REF!="COMPOSICAO",#REF!="INSUMO",#REF!&lt;&gt;""),#REF!&lt;&gt;"")</formula>
    </cfRule>
  </conditionalFormatting>
  <conditionalFormatting sqref="B28:D28 C29:D29">
    <cfRule type="expression" dxfId="99" priority="215" stopIfTrue="1">
      <formula>AND(#REF!&lt;&gt;"COMPOSICAO",#REF!&lt;&gt;"INSUMO",#REF!&lt;&gt;"")</formula>
    </cfRule>
  </conditionalFormatting>
  <conditionalFormatting sqref="B28:D28 C29:D29">
    <cfRule type="expression" dxfId="98" priority="216" stopIfTrue="1">
      <formula>AND(OR(#REF!="COMPOSICAO",#REF!="INSUMO",#REF!&lt;&gt;""),#REF!&lt;&gt;"")</formula>
    </cfRule>
  </conditionalFormatting>
  <conditionalFormatting sqref="A28:A29">
    <cfRule type="expression" dxfId="97" priority="213" stopIfTrue="1">
      <formula>AND(#REF!&lt;&gt;"COMPOSICAO",#REF!&lt;&gt;"INSUMO",#REF!&lt;&gt;"")</formula>
    </cfRule>
  </conditionalFormatting>
  <conditionalFormatting sqref="A28:A29">
    <cfRule type="expression" dxfId="96" priority="214" stopIfTrue="1">
      <formula>AND(OR(#REF!="COMPOSICAO",#REF!="INSUMO",#REF!&lt;&gt;""),#REF!&lt;&gt;"")</formula>
    </cfRule>
  </conditionalFormatting>
  <conditionalFormatting sqref="A31">
    <cfRule type="expression" dxfId="95" priority="205" stopIfTrue="1">
      <formula>AND(#REF!&lt;&gt;"COMPOSICAO",#REF!&lt;&gt;"INSUMO",#REF!&lt;&gt;"")</formula>
    </cfRule>
  </conditionalFormatting>
  <conditionalFormatting sqref="A31">
    <cfRule type="expression" dxfId="94" priority="206" stopIfTrue="1">
      <formula>AND(OR(#REF!="COMPOSICAO",#REF!="INSUMO",#REF!&lt;&gt;""),#REF!&lt;&gt;"")</formula>
    </cfRule>
  </conditionalFormatting>
  <conditionalFormatting sqref="A32">
    <cfRule type="expression" dxfId="93" priority="209" stopIfTrue="1">
      <formula>AND(#REF!&lt;&gt;"COMPOSICAO",#REF!&lt;&gt;"INSUMO",#REF!&lt;&gt;"")</formula>
    </cfRule>
  </conditionalFormatting>
  <conditionalFormatting sqref="A32">
    <cfRule type="expression" dxfId="92" priority="210" stopIfTrue="1">
      <formula>AND(OR(#REF!="COMPOSICAO",#REF!="INSUMO",#REF!&lt;&gt;""),#REF!&lt;&gt;"")</formula>
    </cfRule>
  </conditionalFormatting>
  <conditionalFormatting sqref="B31:D31">
    <cfRule type="expression" dxfId="91" priority="207" stopIfTrue="1">
      <formula>AND(#REF!&lt;&gt;"COMPOSICAO",#REF!&lt;&gt;"INSUMO",#REF!&lt;&gt;"")</formula>
    </cfRule>
  </conditionalFormatting>
  <conditionalFormatting sqref="B31:D31">
    <cfRule type="expression" dxfId="90" priority="208" stopIfTrue="1">
      <formula>AND(OR(#REF!="COMPOSICAO",#REF!="INSUMO",#REF!&lt;&gt;""),#REF!&lt;&gt;"")</formula>
    </cfRule>
  </conditionalFormatting>
  <conditionalFormatting sqref="B34:D34">
    <cfRule type="expression" dxfId="89" priority="203" stopIfTrue="1">
      <formula>AND(#REF!&lt;&gt;"COMPOSICAO",#REF!&lt;&gt;"INSUMO",#REF!&lt;&gt;"")</formula>
    </cfRule>
  </conditionalFormatting>
  <conditionalFormatting sqref="B34:D34">
    <cfRule type="expression" dxfId="88" priority="204" stopIfTrue="1">
      <formula>AND(OR(#REF!="COMPOSICAO",#REF!="INSUMO",#REF!&lt;&gt;""),#REF!&lt;&gt;"")</formula>
    </cfRule>
  </conditionalFormatting>
  <conditionalFormatting sqref="A34">
    <cfRule type="expression" dxfId="87" priority="201" stopIfTrue="1">
      <formula>AND(#REF!&lt;&gt;"COMPOSICAO",#REF!&lt;&gt;"INSUMO",#REF!&lt;&gt;"")</formula>
    </cfRule>
  </conditionalFormatting>
  <conditionalFormatting sqref="A34">
    <cfRule type="expression" dxfId="86" priority="202" stopIfTrue="1">
      <formula>AND(OR(#REF!="COMPOSICAO",#REF!="INSUMO",#REF!&lt;&gt;""),#REF!&lt;&gt;"")</formula>
    </cfRule>
  </conditionalFormatting>
  <conditionalFormatting sqref="B32:D32">
    <cfRule type="expression" dxfId="85" priority="211" stopIfTrue="1">
      <formula>AND(#REF!&lt;&gt;"COMPOSICAO",#REF!&lt;&gt;"INSUMO",#REF!&lt;&gt;"")</formula>
    </cfRule>
  </conditionalFormatting>
  <conditionalFormatting sqref="B32:D32">
    <cfRule type="expression" dxfId="84" priority="212" stopIfTrue="1">
      <formula>AND(OR(#REF!="COMPOSICAO",#REF!="INSUMO",#REF!&lt;&gt;""),#REF!&lt;&gt;"")</formula>
    </cfRule>
  </conditionalFormatting>
  <conditionalFormatting sqref="B35:D35">
    <cfRule type="expression" dxfId="83" priority="199" stopIfTrue="1">
      <formula>AND(#REF!&lt;&gt;"COMPOSICAO",#REF!&lt;&gt;"INSUMO",#REF!&lt;&gt;"")</formula>
    </cfRule>
  </conditionalFormatting>
  <conditionalFormatting sqref="B35:D35">
    <cfRule type="expression" dxfId="82" priority="200" stopIfTrue="1">
      <formula>AND(OR(#REF!="COMPOSICAO",#REF!="INSUMO",#REF!&lt;&gt;""),#REF!&lt;&gt;"")</formula>
    </cfRule>
  </conditionalFormatting>
  <conditionalFormatting sqref="A35">
    <cfRule type="expression" dxfId="81" priority="197" stopIfTrue="1">
      <formula>AND(#REF!&lt;&gt;"COMPOSICAO",#REF!&lt;&gt;"INSUMO",#REF!&lt;&gt;"")</formula>
    </cfRule>
  </conditionalFormatting>
  <conditionalFormatting sqref="A35">
    <cfRule type="expression" dxfId="80" priority="198" stopIfTrue="1">
      <formula>AND(OR(#REF!="COMPOSICAO",#REF!="INSUMO",#REF!&lt;&gt;""),#REF!&lt;&gt;"")</formula>
    </cfRule>
  </conditionalFormatting>
  <conditionalFormatting sqref="A37">
    <cfRule type="expression" dxfId="79" priority="193" stopIfTrue="1">
      <formula>AND(#REF!&lt;&gt;"COMPOSICAO",#REF!&lt;&gt;"INSUMO",#REF!&lt;&gt;"")</formula>
    </cfRule>
  </conditionalFormatting>
  <conditionalFormatting sqref="A37">
    <cfRule type="expression" dxfId="78" priority="194" stopIfTrue="1">
      <formula>AND(OR(#REF!="COMPOSICAO",#REF!="INSUMO",#REF!&lt;&gt;""),#REF!&lt;&gt;"")</formula>
    </cfRule>
  </conditionalFormatting>
  <conditionalFormatting sqref="B37:C37">
    <cfRule type="expression" dxfId="77" priority="195" stopIfTrue="1">
      <formula>AND(#REF!&lt;&gt;"COMPOSICAO",#REF!&lt;&gt;"INSUMO",#REF!&lt;&gt;"")</formula>
    </cfRule>
  </conditionalFormatting>
  <conditionalFormatting sqref="B37:C37">
    <cfRule type="expression" dxfId="76" priority="196" stopIfTrue="1">
      <formula>AND(OR(#REF!="COMPOSICAO",#REF!="INSUMO",#REF!&lt;&gt;""),#REF!&lt;&gt;"")</formula>
    </cfRule>
  </conditionalFormatting>
  <conditionalFormatting sqref="A40:D40 A43:D43">
    <cfRule type="expression" dxfId="75" priority="127" stopIfTrue="1">
      <formula>AND(#REF!&lt;&gt;"COMPOSICAO",#REF!&lt;&gt;"INSUMO",#REF!&lt;&gt;"")</formula>
    </cfRule>
  </conditionalFormatting>
  <conditionalFormatting sqref="A40:D40 A43:D43">
    <cfRule type="expression" dxfId="74" priority="128" stopIfTrue="1">
      <formula>AND(OR(#REF!="COMPOSICAO",#REF!="INSUMO",#REF!&lt;&gt;""),#REF!&lt;&gt;"")</formula>
    </cfRule>
  </conditionalFormatting>
  <conditionalFormatting sqref="B41:D42">
    <cfRule type="expression" dxfId="73" priority="125" stopIfTrue="1">
      <formula>AND(#REF!&lt;&gt;"COMPOSICAO",#REF!&lt;&gt;"INSUMO",#REF!&lt;&gt;"")</formula>
    </cfRule>
  </conditionalFormatting>
  <conditionalFormatting sqref="B41:D42">
    <cfRule type="expression" dxfId="72" priority="126" stopIfTrue="1">
      <formula>AND(OR(#REF!="COMPOSICAO",#REF!="INSUMO",#REF!&lt;&gt;""),#REF!&lt;&gt;"")</formula>
    </cfRule>
  </conditionalFormatting>
  <conditionalFormatting sqref="A41:A42">
    <cfRule type="expression" dxfId="71" priority="123" stopIfTrue="1">
      <formula>AND(#REF!&lt;&gt;"COMPOSICAO",#REF!&lt;&gt;"INSUMO",#REF!&lt;&gt;"")</formula>
    </cfRule>
  </conditionalFormatting>
  <conditionalFormatting sqref="A41:A42">
    <cfRule type="expression" dxfId="70" priority="124" stopIfTrue="1">
      <formula>AND(OR(#REF!="COMPOSICAO",#REF!="INSUMO",#REF!&lt;&gt;""),#REF!&lt;&gt;"")</formula>
    </cfRule>
  </conditionalFormatting>
  <conditionalFormatting sqref="B45:D45">
    <cfRule type="expression" dxfId="69" priority="121" stopIfTrue="1">
      <formula>AND(#REF!&lt;&gt;"COMPOSICAO",#REF!&lt;&gt;"INSUMO",#REF!&lt;&gt;"")</formula>
    </cfRule>
  </conditionalFormatting>
  <conditionalFormatting sqref="B45:D45">
    <cfRule type="expression" dxfId="68" priority="122" stopIfTrue="1">
      <formula>AND(OR(#REF!="COMPOSICAO",#REF!="INSUMO",#REF!&lt;&gt;""),#REF!&lt;&gt;"")</formula>
    </cfRule>
  </conditionalFormatting>
  <conditionalFormatting sqref="B44:D44">
    <cfRule type="expression" dxfId="67" priority="117" stopIfTrue="1">
      <formula>AND(#REF!&lt;&gt;"COMPOSICAO",#REF!&lt;&gt;"INSUMO",#REF!&lt;&gt;"")</formula>
    </cfRule>
  </conditionalFormatting>
  <conditionalFormatting sqref="B44:D44">
    <cfRule type="expression" dxfId="66" priority="118" stopIfTrue="1">
      <formula>AND(OR(#REF!="COMPOSICAO",#REF!="INSUMO",#REF!&lt;&gt;""),#REF!&lt;&gt;"")</formula>
    </cfRule>
  </conditionalFormatting>
  <conditionalFormatting sqref="A44">
    <cfRule type="expression" dxfId="65" priority="115" stopIfTrue="1">
      <formula>AND(#REF!&lt;&gt;"COMPOSICAO",#REF!&lt;&gt;"INSUMO",#REF!&lt;&gt;"")</formula>
    </cfRule>
  </conditionalFormatting>
  <conditionalFormatting sqref="A44">
    <cfRule type="expression" dxfId="64" priority="116" stopIfTrue="1">
      <formula>AND(OR(#REF!="COMPOSICAO",#REF!="INSUMO",#REF!&lt;&gt;""),#REF!&lt;&gt;"")</formula>
    </cfRule>
  </conditionalFormatting>
  <conditionalFormatting sqref="A46:D46">
    <cfRule type="expression" dxfId="63" priority="113" stopIfTrue="1">
      <formula>AND(#REF!&lt;&gt;"COMPOSICAO",#REF!&lt;&gt;"INSUMO",#REF!&lt;&gt;"")</formula>
    </cfRule>
  </conditionalFormatting>
  <conditionalFormatting sqref="A46:D46">
    <cfRule type="expression" dxfId="62" priority="114" stopIfTrue="1">
      <formula>AND(OR(#REF!="COMPOSICAO",#REF!="INSUMO",#REF!&lt;&gt;""),#REF!&lt;&gt;"")</formula>
    </cfRule>
  </conditionalFormatting>
  <conditionalFormatting sqref="B48:D48">
    <cfRule type="expression" dxfId="61" priority="111" stopIfTrue="1">
      <formula>AND(#REF!&lt;&gt;"COMPOSICAO",#REF!&lt;&gt;"INSUMO",#REF!&lt;&gt;"")</formula>
    </cfRule>
  </conditionalFormatting>
  <conditionalFormatting sqref="B48:D48">
    <cfRule type="expression" dxfId="60" priority="112" stopIfTrue="1">
      <formula>AND(OR(#REF!="COMPOSICAO",#REF!="INSUMO",#REF!&lt;&gt;""),#REF!&lt;&gt;"")</formula>
    </cfRule>
  </conditionalFormatting>
  <conditionalFormatting sqref="B47:D47">
    <cfRule type="expression" dxfId="59" priority="107" stopIfTrue="1">
      <formula>AND(#REF!&lt;&gt;"COMPOSICAO",#REF!&lt;&gt;"INSUMO",#REF!&lt;&gt;"")</formula>
    </cfRule>
  </conditionalFormatting>
  <conditionalFormatting sqref="B47:D47">
    <cfRule type="expression" dxfId="58" priority="108" stopIfTrue="1">
      <formula>AND(OR(#REF!="COMPOSICAO",#REF!="INSUMO",#REF!&lt;&gt;""),#REF!&lt;&gt;"")</formula>
    </cfRule>
  </conditionalFormatting>
  <conditionalFormatting sqref="A47">
    <cfRule type="expression" dxfId="57" priority="105" stopIfTrue="1">
      <formula>AND(#REF!&lt;&gt;"COMPOSICAO",#REF!&lt;&gt;"INSUMO",#REF!&lt;&gt;"")</formula>
    </cfRule>
  </conditionalFormatting>
  <conditionalFormatting sqref="A47">
    <cfRule type="expression" dxfId="56" priority="106" stopIfTrue="1">
      <formula>AND(OR(#REF!="COMPOSICAO",#REF!="INSUMO",#REF!&lt;&gt;""),#REF!&lt;&gt;"")</formula>
    </cfRule>
  </conditionalFormatting>
  <conditionalFormatting sqref="B49:D49">
    <cfRule type="expression" dxfId="55" priority="103" stopIfTrue="1">
      <formula>AND(#REF!&lt;&gt;"COMPOSICAO",#REF!&lt;&gt;"INSUMO",#REF!&lt;&gt;"")</formula>
    </cfRule>
  </conditionalFormatting>
  <conditionalFormatting sqref="B49:D49">
    <cfRule type="expression" dxfId="54" priority="104" stopIfTrue="1">
      <formula>AND(OR(#REF!="COMPOSICAO",#REF!="INSUMO",#REF!&lt;&gt;""),#REF!&lt;&gt;"")</formula>
    </cfRule>
  </conditionalFormatting>
  <conditionalFormatting sqref="A49">
    <cfRule type="expression" dxfId="53" priority="101" stopIfTrue="1">
      <formula>AND(#REF!&lt;&gt;"COMPOSICAO",#REF!&lt;&gt;"INSUMO",#REF!&lt;&gt;"")</formula>
    </cfRule>
  </conditionalFormatting>
  <conditionalFormatting sqref="A49">
    <cfRule type="expression" dxfId="52" priority="102" stopIfTrue="1">
      <formula>AND(OR(#REF!="COMPOSICAO",#REF!="INSUMO",#REF!&lt;&gt;""),#REF!&lt;&gt;"")</formula>
    </cfRule>
  </conditionalFormatting>
  <conditionalFormatting sqref="A53:D53">
    <cfRule type="expression" dxfId="51" priority="99" stopIfTrue="1">
      <formula>AND(#REF!&lt;&gt;"COMPOSICAO",#REF!&lt;&gt;"INSUMO",#REF!&lt;&gt;"")</formula>
    </cfRule>
  </conditionalFormatting>
  <conditionalFormatting sqref="A53:D53">
    <cfRule type="expression" dxfId="50" priority="100" stopIfTrue="1">
      <formula>AND(OR(#REF!="COMPOSICAO",#REF!="INSUMO",#REF!&lt;&gt;""),#REF!&lt;&gt;"")</formula>
    </cfRule>
  </conditionalFormatting>
  <conditionalFormatting sqref="B54:D55">
    <cfRule type="expression" dxfId="49" priority="97" stopIfTrue="1">
      <formula>AND(#REF!&lt;&gt;"COMPOSICAO",#REF!&lt;&gt;"INSUMO",#REF!&lt;&gt;"")</formula>
    </cfRule>
  </conditionalFormatting>
  <conditionalFormatting sqref="B54:D55">
    <cfRule type="expression" dxfId="48" priority="98" stopIfTrue="1">
      <formula>AND(OR(#REF!="COMPOSICAO",#REF!="INSUMO",#REF!&lt;&gt;""),#REF!&lt;&gt;"")</formula>
    </cfRule>
  </conditionalFormatting>
  <conditionalFormatting sqref="A54:A55">
    <cfRule type="expression" dxfId="47" priority="95" stopIfTrue="1">
      <formula>AND(#REF!&lt;&gt;"COMPOSICAO",#REF!&lt;&gt;"INSUMO",#REF!&lt;&gt;"")</formula>
    </cfRule>
  </conditionalFormatting>
  <conditionalFormatting sqref="A54:A55">
    <cfRule type="expression" dxfId="46" priority="96" stopIfTrue="1">
      <formula>AND(OR(#REF!="COMPOSICAO",#REF!="INSUMO",#REF!&lt;&gt;""),#REF!&lt;&gt;"")</formula>
    </cfRule>
  </conditionalFormatting>
  <conditionalFormatting sqref="A56:D56">
    <cfRule type="expression" dxfId="45" priority="93" stopIfTrue="1">
      <formula>AND(#REF!&lt;&gt;"COMPOSICAO",#REF!&lt;&gt;"INSUMO",#REF!&lt;&gt;"")</formula>
    </cfRule>
  </conditionalFormatting>
  <conditionalFormatting sqref="A56:D56">
    <cfRule type="expression" dxfId="44" priority="94" stopIfTrue="1">
      <formula>AND(OR(#REF!="COMPOSICAO",#REF!="INSUMO",#REF!&lt;&gt;""),#REF!&lt;&gt;"")</formula>
    </cfRule>
  </conditionalFormatting>
  <conditionalFormatting sqref="B58:D58">
    <cfRule type="expression" dxfId="43" priority="91" stopIfTrue="1">
      <formula>AND(#REF!&lt;&gt;"COMPOSICAO",#REF!&lt;&gt;"INSUMO",#REF!&lt;&gt;"")</formula>
    </cfRule>
  </conditionalFormatting>
  <conditionalFormatting sqref="B58:D58">
    <cfRule type="expression" dxfId="42" priority="92" stopIfTrue="1">
      <formula>AND(OR(#REF!="COMPOSICAO",#REF!="INSUMO",#REF!&lt;&gt;""),#REF!&lt;&gt;"")</formula>
    </cfRule>
  </conditionalFormatting>
  <conditionalFormatting sqref="A57:A58">
    <cfRule type="expression" dxfId="41" priority="89" stopIfTrue="1">
      <formula>AND(#REF!&lt;&gt;"COMPOSICAO",#REF!&lt;&gt;"INSUMO",#REF!&lt;&gt;"")</formula>
    </cfRule>
  </conditionalFormatting>
  <conditionalFormatting sqref="A57:A58">
    <cfRule type="expression" dxfId="40" priority="90" stopIfTrue="1">
      <formula>AND(OR(#REF!="COMPOSICAO",#REF!="INSUMO",#REF!&lt;&gt;""),#REF!&lt;&gt;"")</formula>
    </cfRule>
  </conditionalFormatting>
  <conditionalFormatting sqref="B57:D57">
    <cfRule type="expression" dxfId="39" priority="87" stopIfTrue="1">
      <formula>AND(#REF!&lt;&gt;"COMPOSICAO",#REF!&lt;&gt;"INSUMO",#REF!&lt;&gt;"")</formula>
    </cfRule>
  </conditionalFormatting>
  <conditionalFormatting sqref="B57:D57">
    <cfRule type="expression" dxfId="38" priority="88" stopIfTrue="1">
      <formula>AND(OR(#REF!="COMPOSICAO",#REF!="INSUMO",#REF!&lt;&gt;""),#REF!&lt;&gt;"")</formula>
    </cfRule>
  </conditionalFormatting>
  <conditionalFormatting sqref="A59:B59 D59">
    <cfRule type="expression" dxfId="37" priority="85" stopIfTrue="1">
      <formula>AND(#REF!&lt;&gt;"COMPOSICAO",#REF!&lt;&gt;"INSUMO",#REF!&lt;&gt;"")</formula>
    </cfRule>
  </conditionalFormatting>
  <conditionalFormatting sqref="A59:B59 D59">
    <cfRule type="expression" dxfId="36" priority="86" stopIfTrue="1">
      <formula>AND(OR(#REF!="COMPOSICAO",#REF!="INSUMO",#REF!&lt;&gt;""),#REF!&lt;&gt;"")</formula>
    </cfRule>
  </conditionalFormatting>
  <conditionalFormatting sqref="B60:D61">
    <cfRule type="expression" dxfId="35" priority="83" stopIfTrue="1">
      <formula>AND(#REF!&lt;&gt;"COMPOSICAO",#REF!&lt;&gt;"INSUMO",#REF!&lt;&gt;"")</formula>
    </cfRule>
  </conditionalFormatting>
  <conditionalFormatting sqref="B60:D61">
    <cfRule type="expression" dxfId="34" priority="84" stopIfTrue="1">
      <formula>AND(OR(#REF!="COMPOSICAO",#REF!="INSUMO",#REF!&lt;&gt;""),#REF!&lt;&gt;"")</formula>
    </cfRule>
  </conditionalFormatting>
  <conditionalFormatting sqref="A60:A61">
    <cfRule type="expression" dxfId="33" priority="81" stopIfTrue="1">
      <formula>AND(#REF!&lt;&gt;"COMPOSICAO",#REF!&lt;&gt;"INSUMO",#REF!&lt;&gt;"")</formula>
    </cfRule>
  </conditionalFormatting>
  <conditionalFormatting sqref="A60:A61">
    <cfRule type="expression" dxfId="32" priority="82" stopIfTrue="1">
      <formula>AND(OR(#REF!="COMPOSICAO",#REF!="INSUMO",#REF!&lt;&gt;""),#REF!&lt;&gt;"")</formula>
    </cfRule>
  </conditionalFormatting>
  <conditionalFormatting sqref="B63:D63 B62 D62">
    <cfRule type="expression" dxfId="31" priority="79" stopIfTrue="1">
      <formula>AND(#REF!&lt;&gt;"COMPOSICAO",#REF!&lt;&gt;"INSUMO",#REF!&lt;&gt;"")</formula>
    </cfRule>
  </conditionalFormatting>
  <conditionalFormatting sqref="B63:D63 B62 D62">
    <cfRule type="expression" dxfId="30" priority="80" stopIfTrue="1">
      <formula>AND(OR(#REF!="COMPOSICAO",#REF!="INSUMO",#REF!&lt;&gt;""),#REF!&lt;&gt;"")</formula>
    </cfRule>
  </conditionalFormatting>
  <conditionalFormatting sqref="A62:A63">
    <cfRule type="expression" dxfId="29" priority="77" stopIfTrue="1">
      <formula>AND(#REF!&lt;&gt;"COMPOSICAO",#REF!&lt;&gt;"INSUMO",#REF!&lt;&gt;"")</formula>
    </cfRule>
  </conditionalFormatting>
  <conditionalFormatting sqref="A62:A63">
    <cfRule type="expression" dxfId="28" priority="78" stopIfTrue="1">
      <formula>AND(OR(#REF!="COMPOSICAO",#REF!="INSUMO",#REF!&lt;&gt;""),#REF!&lt;&gt;"")</formula>
    </cfRule>
  </conditionalFormatting>
  <conditionalFormatting sqref="C30">
    <cfRule type="expression" dxfId="27" priority="21" stopIfTrue="1">
      <formula>AND(#REF!&lt;&gt;"COMPOSICAO",#REF!&lt;&gt;"INSUMO",#REF!&lt;&gt;"")</formula>
    </cfRule>
  </conditionalFormatting>
  <conditionalFormatting sqref="C30">
    <cfRule type="expression" dxfId="26" priority="22" stopIfTrue="1">
      <formula>AND(OR(#REF!="COMPOSICAO",#REF!="INSUMO",#REF!&lt;&gt;""),#REF!&lt;&gt;"")</formula>
    </cfRule>
  </conditionalFormatting>
  <conditionalFormatting sqref="B29">
    <cfRule type="expression" dxfId="25" priority="19" stopIfTrue="1">
      <formula>AND(#REF!&lt;&gt;"COMPOSICAO",#REF!&lt;&gt;"INSUMO",#REF!&lt;&gt;"")</formula>
    </cfRule>
  </conditionalFormatting>
  <conditionalFormatting sqref="B29">
    <cfRule type="expression" dxfId="24" priority="20" stopIfTrue="1">
      <formula>AND(OR(#REF!="COMPOSICAO",#REF!="INSUMO",#REF!&lt;&gt;""),#REF!&lt;&gt;"")</formula>
    </cfRule>
  </conditionalFormatting>
  <conditionalFormatting sqref="C59">
    <cfRule type="expression" dxfId="23" priority="17" stopIfTrue="1">
      <formula>AND(#REF!&lt;&gt;"COMPOSICAO",#REF!&lt;&gt;"INSUMO",#REF!&lt;&gt;"")</formula>
    </cfRule>
  </conditionalFormatting>
  <conditionalFormatting sqref="C59">
    <cfRule type="expression" dxfId="22" priority="18" stopIfTrue="1">
      <formula>AND(OR(#REF!="COMPOSICAO",#REF!="INSUMO",#REF!&lt;&gt;""),#REF!&lt;&gt;"")</formula>
    </cfRule>
  </conditionalFormatting>
  <conditionalFormatting sqref="C62">
    <cfRule type="expression" dxfId="21" priority="15" stopIfTrue="1">
      <formula>AND(#REF!&lt;&gt;"COMPOSICAO",#REF!&lt;&gt;"INSUMO",#REF!&lt;&gt;"")</formula>
    </cfRule>
  </conditionalFormatting>
  <conditionalFormatting sqref="C62">
    <cfRule type="expression" dxfId="20" priority="16" stopIfTrue="1">
      <formula>AND(OR(#REF!="COMPOSICAO",#REF!="INSUMO",#REF!&lt;&gt;""),#REF!&lt;&gt;"")</formula>
    </cfRule>
  </conditionalFormatting>
  <conditionalFormatting sqref="B64:D64">
    <cfRule type="expression" dxfId="19" priority="13" stopIfTrue="1">
      <formula>AND(#REF!&lt;&gt;"COMPOSICAO",#REF!&lt;&gt;"INSUMO",#REF!&lt;&gt;"")</formula>
    </cfRule>
  </conditionalFormatting>
  <conditionalFormatting sqref="B64:D64">
    <cfRule type="expression" dxfId="18" priority="14" stopIfTrue="1">
      <formula>AND(OR(#REF!="COMPOSICAO",#REF!="INSUMO",#REF!&lt;&gt;""),#REF!&lt;&gt;"")</formula>
    </cfRule>
  </conditionalFormatting>
  <conditionalFormatting sqref="A64">
    <cfRule type="expression" dxfId="17" priority="11" stopIfTrue="1">
      <formula>AND(#REF!&lt;&gt;"COMPOSICAO",#REF!&lt;&gt;"INSUMO",#REF!&lt;&gt;"")</formula>
    </cfRule>
  </conditionalFormatting>
  <conditionalFormatting sqref="A64">
    <cfRule type="expression" dxfId="16" priority="12" stopIfTrue="1">
      <formula>AND(OR(#REF!="COMPOSICAO",#REF!="INSUMO",#REF!&lt;&gt;""),#REF!&lt;&gt;"")</formula>
    </cfRule>
  </conditionalFormatting>
  <conditionalFormatting sqref="B66:D66 B65 D65">
    <cfRule type="expression" dxfId="15" priority="9" stopIfTrue="1">
      <formula>AND(#REF!&lt;&gt;"COMPOSICAO",#REF!&lt;&gt;"INSUMO",#REF!&lt;&gt;"")</formula>
    </cfRule>
  </conditionalFormatting>
  <conditionalFormatting sqref="B66:D66 B65 D65">
    <cfRule type="expression" dxfId="14" priority="10" stopIfTrue="1">
      <formula>AND(OR(#REF!="COMPOSICAO",#REF!="INSUMO",#REF!&lt;&gt;""),#REF!&lt;&gt;"")</formula>
    </cfRule>
  </conditionalFormatting>
  <conditionalFormatting sqref="A65:A66">
    <cfRule type="expression" dxfId="13" priority="7" stopIfTrue="1">
      <formula>AND(#REF!&lt;&gt;"COMPOSICAO",#REF!&lt;&gt;"INSUMO",#REF!&lt;&gt;"")</formula>
    </cfRule>
  </conditionalFormatting>
  <conditionalFormatting sqref="A65:A66">
    <cfRule type="expression" dxfId="12" priority="8" stopIfTrue="1">
      <formula>AND(OR(#REF!="COMPOSICAO",#REF!="INSUMO",#REF!&lt;&gt;""),#REF!&lt;&gt;"")</formula>
    </cfRule>
  </conditionalFormatting>
  <conditionalFormatting sqref="C65">
    <cfRule type="expression" dxfId="11" priority="5" stopIfTrue="1">
      <formula>AND(#REF!&lt;&gt;"COMPOSICAO",#REF!&lt;&gt;"INSUMO",#REF!&lt;&gt;"")</formula>
    </cfRule>
  </conditionalFormatting>
  <conditionalFormatting sqref="C65">
    <cfRule type="expression" dxfId="10" priority="6" stopIfTrue="1">
      <formula>AND(OR(#REF!="COMPOSICAO",#REF!="INSUMO",#REF!&lt;&gt;""),#REF!&lt;&gt;"")</formula>
    </cfRule>
  </conditionalFormatting>
  <conditionalFormatting sqref="A45">
    <cfRule type="expression" dxfId="9" priority="3" stopIfTrue="1">
      <formula>AND(#REF!&lt;&gt;"COMPOSICAO",#REF!&lt;&gt;"INSUMO",#REF!&lt;&gt;"")</formula>
    </cfRule>
  </conditionalFormatting>
  <conditionalFormatting sqref="A45">
    <cfRule type="expression" dxfId="8" priority="4" stopIfTrue="1">
      <formula>AND(OR(#REF!="COMPOSICAO",#REF!="INSUMO",#REF!&lt;&gt;""),#REF!&lt;&gt;"")</formula>
    </cfRule>
  </conditionalFormatting>
  <conditionalFormatting sqref="A48">
    <cfRule type="expression" dxfId="7" priority="1" stopIfTrue="1">
      <formula>AND(#REF!&lt;&gt;"COMPOSICAO",#REF!&lt;&gt;"INSUMO",#REF!&lt;&gt;"")</formula>
    </cfRule>
  </conditionalFormatting>
  <conditionalFormatting sqref="A48">
    <cfRule type="expression" dxfId="6" priority="2" stopIfTrue="1">
      <formula>AND(OR(#REF!="COMPOSICAO",#REF!="INSUMO",#REF!&lt;&gt;""),#REF!&lt;&gt;"")</formula>
    </cfRule>
  </conditionalFormatting>
  <pageMargins left="0.511811024" right="0.511811024" top="1.2959375" bottom="1.0729166666666667" header="0" footer="0"/>
  <pageSetup paperSize="9" scale="86" fitToHeight="0" orientation="landscape" r:id="rId1"/>
  <headerFooter>
    <oddHeader>&amp;C&amp;G</oddHeader>
    <oddFooter>&amp;CRua Antenor Mamedes, nº 911, Fone/Fax (65) 3261-1736
CEP: 78.260-000 – Araputanga – Mato Grosso
e-mail: engenharia@araputanga.mt.gov.br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1012"/>
  <sheetViews>
    <sheetView view="pageLayout" zoomScaleNormal="100" workbookViewId="0">
      <selection activeCell="D36" sqref="D36:F37"/>
    </sheetView>
  </sheetViews>
  <sheetFormatPr defaultColWidth="12.625" defaultRowHeight="15" customHeight="1" x14ac:dyDescent="0.2"/>
  <cols>
    <col min="1" max="1" width="11.875" customWidth="1"/>
    <col min="2" max="2" width="16.75" customWidth="1"/>
    <col min="3" max="3" width="14.625" customWidth="1"/>
    <col min="4" max="4" width="12.5" customWidth="1"/>
    <col min="5" max="5" width="16.5" customWidth="1"/>
    <col min="6" max="7" width="15.875" customWidth="1"/>
    <col min="8" max="8" width="11.625" customWidth="1"/>
    <col min="9" max="9" width="15.5" customWidth="1"/>
    <col min="10" max="10" width="12.125" customWidth="1"/>
    <col min="11" max="11" width="11.875" customWidth="1"/>
    <col min="12" max="23" width="7.625" customWidth="1"/>
  </cols>
  <sheetData>
    <row r="1" spans="1:11" ht="14.25" x14ac:dyDescent="0.2">
      <c r="A1" s="57" t="s">
        <v>0</v>
      </c>
      <c r="B1" s="809" t="str">
        <f>PLANILHA!B1</f>
        <v>Construção de rede de drenagem pluvial</v>
      </c>
      <c r="C1" s="690"/>
      <c r="D1" s="690"/>
      <c r="E1" s="690"/>
      <c r="F1" s="690"/>
      <c r="G1" s="690"/>
      <c r="H1" s="690"/>
      <c r="I1" s="690"/>
      <c r="J1" s="690"/>
      <c r="K1" s="690"/>
    </row>
    <row r="2" spans="1:11" ht="14.25" x14ac:dyDescent="0.2">
      <c r="A2" s="57" t="s">
        <v>1</v>
      </c>
      <c r="B2" s="809" t="str">
        <f>PLANILHA!B2</f>
        <v>Prefeitura Municipal de Indiavaí</v>
      </c>
      <c r="C2" s="690"/>
      <c r="D2" s="690"/>
      <c r="E2" s="690"/>
      <c r="F2" s="690"/>
      <c r="G2" s="690"/>
      <c r="H2" s="690"/>
      <c r="I2" s="690"/>
      <c r="J2" s="690"/>
      <c r="K2" s="690"/>
    </row>
    <row r="3" spans="1:11" ht="14.25" x14ac:dyDescent="0.2">
      <c r="A3" s="57" t="s">
        <v>2</v>
      </c>
      <c r="B3" s="809" t="str">
        <f>PLANILHA!B3</f>
        <v>Avenida Governador Jayme Campos</v>
      </c>
      <c r="C3" s="690"/>
      <c r="D3" s="690"/>
      <c r="E3" s="690"/>
      <c r="F3" s="690"/>
      <c r="G3" s="690"/>
      <c r="H3" s="690"/>
      <c r="I3" s="690"/>
      <c r="J3" s="690"/>
      <c r="K3" s="690"/>
    </row>
    <row r="4" spans="1:11" thickBot="1" x14ac:dyDescent="0.25">
      <c r="A4" s="58" t="s">
        <v>3</v>
      </c>
      <c r="B4" s="810" t="str">
        <f>DESCRIÇÃO!B4</f>
        <v>30 de julho de 2021</v>
      </c>
      <c r="C4" s="811"/>
      <c r="D4" s="811"/>
      <c r="E4" s="811"/>
      <c r="F4" s="811"/>
      <c r="G4" s="811"/>
      <c r="H4" s="811"/>
      <c r="I4" s="811"/>
      <c r="J4" s="811"/>
      <c r="K4" s="811"/>
    </row>
    <row r="5" spans="1:11" ht="15.75" thickBot="1" x14ac:dyDescent="0.25">
      <c r="A5" s="812" t="s">
        <v>171</v>
      </c>
      <c r="B5" s="813"/>
      <c r="C5" s="813"/>
      <c r="D5" s="813"/>
      <c r="E5" s="813"/>
      <c r="F5" s="813"/>
      <c r="G5" s="813"/>
      <c r="H5" s="813"/>
      <c r="I5" s="813"/>
      <c r="J5" s="813"/>
      <c r="K5" s="814"/>
    </row>
    <row r="6" spans="1:11" ht="15" customHeight="1" x14ac:dyDescent="0.2">
      <c r="A6" s="819" t="s">
        <v>149</v>
      </c>
      <c r="B6" s="817" t="s">
        <v>151</v>
      </c>
      <c r="C6" s="817" t="s">
        <v>153</v>
      </c>
      <c r="D6" s="815" t="s">
        <v>152</v>
      </c>
      <c r="E6" s="815" t="s">
        <v>155</v>
      </c>
      <c r="F6" s="815" t="s">
        <v>172</v>
      </c>
      <c r="G6" s="815" t="s">
        <v>161</v>
      </c>
      <c r="H6" s="815" t="s">
        <v>154</v>
      </c>
      <c r="I6" s="815" t="s">
        <v>157</v>
      </c>
      <c r="J6" s="815" t="s">
        <v>158</v>
      </c>
      <c r="K6" s="807" t="s">
        <v>159</v>
      </c>
    </row>
    <row r="7" spans="1:11" ht="14.25" x14ac:dyDescent="0.2">
      <c r="A7" s="820"/>
      <c r="B7" s="821"/>
      <c r="C7" s="818"/>
      <c r="D7" s="816"/>
      <c r="E7" s="816"/>
      <c r="F7" s="816"/>
      <c r="G7" s="816"/>
      <c r="H7" s="816"/>
      <c r="I7" s="816"/>
      <c r="J7" s="816"/>
      <c r="K7" s="808"/>
    </row>
    <row r="8" spans="1:11" ht="36.75" customHeight="1" x14ac:dyDescent="0.2">
      <c r="A8" s="820"/>
      <c r="B8" s="821"/>
      <c r="C8" s="818"/>
      <c r="D8" s="816"/>
      <c r="E8" s="816"/>
      <c r="F8" s="816"/>
      <c r="G8" s="816"/>
      <c r="H8" s="816"/>
      <c r="I8" s="816"/>
      <c r="J8" s="816"/>
      <c r="K8" s="808"/>
    </row>
    <row r="9" spans="1:11" ht="14.25" x14ac:dyDescent="0.2">
      <c r="A9" s="108" t="s">
        <v>150</v>
      </c>
      <c r="B9" s="106">
        <v>0.4</v>
      </c>
      <c r="C9" s="106">
        <v>16.32</v>
      </c>
      <c r="D9" s="106">
        <v>0.9</v>
      </c>
      <c r="E9" s="106">
        <v>1</v>
      </c>
      <c r="F9" s="106">
        <v>1.89</v>
      </c>
      <c r="G9" s="106">
        <v>0.06</v>
      </c>
      <c r="H9" s="106">
        <f t="shared" ref="H9:H32" si="0">0.1</f>
        <v>0.1</v>
      </c>
      <c r="I9" s="106">
        <f>(C9*D9)*H9</f>
        <v>1.4688000000000001</v>
      </c>
      <c r="J9" s="106">
        <f>(C9*D9)*(E9+((C9*F9/100)/2))</f>
        <v>16.953242111999998</v>
      </c>
      <c r="K9" s="109">
        <f>(C9*D9)*(E9+(C9*((F9/100)/2)))-(((PI()*(((B9+(G9*2))/2)^2))*C9)+(H9*C9*D9))</f>
        <v>12.018536565594822</v>
      </c>
    </row>
    <row r="10" spans="1:11" ht="14.25" x14ac:dyDescent="0.2">
      <c r="A10" s="108" t="s">
        <v>162</v>
      </c>
      <c r="B10" s="106">
        <v>0.4</v>
      </c>
      <c r="C10" s="106">
        <v>15.47</v>
      </c>
      <c r="D10" s="106">
        <v>0.9</v>
      </c>
      <c r="E10" s="106">
        <v>1</v>
      </c>
      <c r="F10" s="106">
        <v>7.16</v>
      </c>
      <c r="G10" s="106">
        <v>0.06</v>
      </c>
      <c r="H10" s="106">
        <f t="shared" si="0"/>
        <v>0.1</v>
      </c>
      <c r="I10" s="106">
        <f>(C10*D10)*H10</f>
        <v>1.3923000000000001</v>
      </c>
      <c r="J10" s="106">
        <f>(C10*D10)*(E10+((C10*F10/100)/2))</f>
        <v>21.633919398</v>
      </c>
      <c r="K10" s="109">
        <f>(C10*D10)*(E10+(C10*((F10/100)/2)))-(((PI()*(((B10+(G10*2))/2)^2))*C10)+(H10*C10*D10))</f>
        <v>16.956229765470095</v>
      </c>
    </row>
    <row r="11" spans="1:11" ht="14.25" x14ac:dyDescent="0.2">
      <c r="A11" s="108" t="s">
        <v>163</v>
      </c>
      <c r="B11" s="106">
        <v>0.4</v>
      </c>
      <c r="C11" s="106">
        <v>14.12</v>
      </c>
      <c r="D11" s="106">
        <v>0.9</v>
      </c>
      <c r="E11" s="106">
        <v>1</v>
      </c>
      <c r="F11" s="106">
        <v>2.37</v>
      </c>
      <c r="G11" s="106">
        <v>0.08</v>
      </c>
      <c r="H11" s="106">
        <f t="shared" si="0"/>
        <v>0.1</v>
      </c>
      <c r="I11" s="106">
        <f t="shared" ref="I11:I17" si="1">(C11*D11)*H11</f>
        <v>1.2708000000000002</v>
      </c>
      <c r="J11" s="106">
        <f t="shared" ref="J11:J17" si="2">(C11*D11)*((E11+F11)/2)</f>
        <v>21.412980000000001</v>
      </c>
      <c r="K11" s="109">
        <f>(C11*D11)*((E11+F11)/2)-(((PI()*(((B11+(G11*2))/2)^2))*C11)+(H11*C11*D11))</f>
        <v>16.664411799734872</v>
      </c>
    </row>
    <row r="12" spans="1:11" ht="14.25" x14ac:dyDescent="0.2">
      <c r="A12" s="108" t="s">
        <v>164</v>
      </c>
      <c r="B12" s="106">
        <v>0.4</v>
      </c>
      <c r="C12" s="106">
        <v>15.98</v>
      </c>
      <c r="D12" s="106">
        <v>0.9</v>
      </c>
      <c r="E12" s="106">
        <v>1</v>
      </c>
      <c r="F12" s="106">
        <v>0.59</v>
      </c>
      <c r="G12" s="106">
        <v>0.08</v>
      </c>
      <c r="H12" s="106">
        <f t="shared" si="0"/>
        <v>0.1</v>
      </c>
      <c r="I12" s="106">
        <f t="shared" si="1"/>
        <v>1.4382000000000001</v>
      </c>
      <c r="J12" s="106">
        <f t="shared" si="2"/>
        <v>11.43369</v>
      </c>
      <c r="K12" s="109">
        <f t="shared" ref="K12:K17" si="3">(C12*D12)*((E12+F12)/2)-(((PI()*(((B12+(G12*2))/2)^2))*C12)+(H12*C12*D12))</f>
        <v>6.0596021926177919</v>
      </c>
    </row>
    <row r="13" spans="1:11" ht="14.25" x14ac:dyDescent="0.2">
      <c r="A13" s="108" t="s">
        <v>165</v>
      </c>
      <c r="B13" s="106">
        <v>0.4</v>
      </c>
      <c r="C13" s="106">
        <v>16.11</v>
      </c>
      <c r="D13" s="106">
        <v>0.9</v>
      </c>
      <c r="E13" s="106">
        <v>1</v>
      </c>
      <c r="F13" s="106">
        <v>0.97</v>
      </c>
      <c r="G13" s="106">
        <v>0.08</v>
      </c>
      <c r="H13" s="106">
        <f t="shared" si="0"/>
        <v>0.1</v>
      </c>
      <c r="I13" s="106">
        <f t="shared" si="1"/>
        <v>1.4499000000000002</v>
      </c>
      <c r="J13" s="106">
        <f t="shared" si="2"/>
        <v>14.281515000000001</v>
      </c>
      <c r="K13" s="109">
        <f t="shared" si="3"/>
        <v>8.8637080802924046</v>
      </c>
    </row>
    <row r="14" spans="1:11" ht="14.25" x14ac:dyDescent="0.2">
      <c r="A14" s="108" t="s">
        <v>166</v>
      </c>
      <c r="B14" s="106">
        <v>0.4</v>
      </c>
      <c r="C14" s="106">
        <v>14.71</v>
      </c>
      <c r="D14" s="106">
        <v>0.9</v>
      </c>
      <c r="E14" s="106">
        <v>1</v>
      </c>
      <c r="F14" s="106">
        <v>1.1100000000000001</v>
      </c>
      <c r="G14" s="106">
        <v>0.08</v>
      </c>
      <c r="H14" s="106">
        <f t="shared" si="0"/>
        <v>0.1</v>
      </c>
      <c r="I14" s="106">
        <f t="shared" si="1"/>
        <v>1.3239000000000001</v>
      </c>
      <c r="J14" s="106">
        <f t="shared" si="2"/>
        <v>13.967145000000002</v>
      </c>
      <c r="K14" s="109">
        <f t="shared" si="3"/>
        <v>9.0201592899504224</v>
      </c>
    </row>
    <row r="15" spans="1:11" ht="14.25" x14ac:dyDescent="0.2">
      <c r="A15" s="108" t="s">
        <v>167</v>
      </c>
      <c r="B15" s="106">
        <v>0.4</v>
      </c>
      <c r="C15" s="106">
        <v>15.23</v>
      </c>
      <c r="D15" s="106">
        <v>0.9</v>
      </c>
      <c r="E15" s="106">
        <v>1</v>
      </c>
      <c r="F15" s="106">
        <v>0.46</v>
      </c>
      <c r="G15" s="106">
        <v>0.08</v>
      </c>
      <c r="H15" s="106">
        <f t="shared" si="0"/>
        <v>0.1</v>
      </c>
      <c r="I15" s="106">
        <f t="shared" si="1"/>
        <v>1.3707000000000003</v>
      </c>
      <c r="J15" s="106">
        <f t="shared" si="2"/>
        <v>10.00611</v>
      </c>
      <c r="K15" s="109">
        <f t="shared" si="3"/>
        <v>4.8842478406488716</v>
      </c>
    </row>
    <row r="16" spans="1:11" ht="14.25" x14ac:dyDescent="0.2">
      <c r="A16" s="108" t="s">
        <v>168</v>
      </c>
      <c r="B16" s="106">
        <v>0.4</v>
      </c>
      <c r="C16" s="106">
        <v>13.53</v>
      </c>
      <c r="D16" s="106">
        <v>0.9</v>
      </c>
      <c r="E16" s="106">
        <v>1</v>
      </c>
      <c r="F16" s="106">
        <v>0.42</v>
      </c>
      <c r="G16" s="106">
        <v>0.08</v>
      </c>
      <c r="H16" s="106">
        <f t="shared" si="0"/>
        <v>0.1</v>
      </c>
      <c r="I16" s="106">
        <f t="shared" si="1"/>
        <v>1.2177</v>
      </c>
      <c r="J16" s="106">
        <f t="shared" si="2"/>
        <v>8.6456699999999991</v>
      </c>
      <c r="K16" s="109">
        <f t="shared" si="3"/>
        <v>4.095519309519319</v>
      </c>
    </row>
    <row r="17" spans="1:11" ht="14.25" x14ac:dyDescent="0.2">
      <c r="A17" s="108" t="s">
        <v>169</v>
      </c>
      <c r="B17" s="106">
        <v>0.4</v>
      </c>
      <c r="C17" s="106">
        <v>12.98</v>
      </c>
      <c r="D17" s="106">
        <v>0.9</v>
      </c>
      <c r="E17" s="106">
        <v>1</v>
      </c>
      <c r="F17" s="106">
        <v>0.41</v>
      </c>
      <c r="G17" s="106">
        <v>0.08</v>
      </c>
      <c r="H17" s="106">
        <f t="shared" si="0"/>
        <v>0.1</v>
      </c>
      <c r="I17" s="106">
        <f t="shared" si="1"/>
        <v>1.1682000000000001</v>
      </c>
      <c r="J17" s="106">
        <f t="shared" si="2"/>
        <v>8.235809999999999</v>
      </c>
      <c r="K17" s="109">
        <f t="shared" si="3"/>
        <v>3.8706247847421107</v>
      </c>
    </row>
    <row r="18" spans="1:11" ht="14.25" x14ac:dyDescent="0.2">
      <c r="A18" s="108" t="s">
        <v>233</v>
      </c>
      <c r="B18" s="106">
        <v>0.4</v>
      </c>
      <c r="C18" s="106">
        <v>11.51</v>
      </c>
      <c r="D18" s="106">
        <v>0.9</v>
      </c>
      <c r="E18" s="106">
        <v>1</v>
      </c>
      <c r="F18" s="106">
        <v>1.57</v>
      </c>
      <c r="G18" s="106">
        <v>0.06</v>
      </c>
      <c r="H18" s="106">
        <f t="shared" si="0"/>
        <v>0.1</v>
      </c>
      <c r="I18" s="106">
        <f>(C18*D18)*H18</f>
        <v>1.0359</v>
      </c>
      <c r="J18" s="106">
        <f>(C18*D18)*(E18+((C18*F18/100)/2))</f>
        <v>11.294971906499999</v>
      </c>
      <c r="K18" s="109">
        <f>(C18*D18)*(E18+(C18*((F18/100)/2)))-(((PI()*(((B18+(G18*2))/2)^2))*C18)+(H18*C18*D18))</f>
        <v>7.8146740609654666</v>
      </c>
    </row>
    <row r="19" spans="1:11" ht="14.25" x14ac:dyDescent="0.2">
      <c r="A19" s="108" t="s">
        <v>237</v>
      </c>
      <c r="B19" s="106">
        <v>0.4</v>
      </c>
      <c r="C19" s="106">
        <v>14.25</v>
      </c>
      <c r="D19" s="106">
        <v>0.9</v>
      </c>
      <c r="E19" s="106">
        <v>1</v>
      </c>
      <c r="F19" s="106">
        <v>0.84</v>
      </c>
      <c r="G19" s="106">
        <v>0.06</v>
      </c>
      <c r="H19" s="106">
        <f t="shared" si="0"/>
        <v>0.1</v>
      </c>
      <c r="I19" s="106">
        <f>(C19*D19)*H19</f>
        <v>1.2825000000000002</v>
      </c>
      <c r="J19" s="106">
        <f>(C19*D19)*(E19+((C19*F19/100)/2))</f>
        <v>13.59257625</v>
      </c>
      <c r="K19" s="109">
        <f>(C19*D19)*(E19+(C19*((F19/100)/2)))-(((PI()*(((B19+(G19*2))/2)^2))*C19)+(H19*C19*D19))</f>
        <v>9.2837800467969522</v>
      </c>
    </row>
    <row r="20" spans="1:11" ht="14.25" x14ac:dyDescent="0.2">
      <c r="A20" s="108" t="s">
        <v>238</v>
      </c>
      <c r="B20" s="106">
        <v>0.4</v>
      </c>
      <c r="C20" s="106">
        <v>12.93</v>
      </c>
      <c r="D20" s="106">
        <v>0.9</v>
      </c>
      <c r="E20" s="106">
        <v>1</v>
      </c>
      <c r="F20" s="106">
        <v>0.5</v>
      </c>
      <c r="G20" s="106">
        <v>0.08</v>
      </c>
      <c r="H20" s="106">
        <f t="shared" si="0"/>
        <v>0.1</v>
      </c>
      <c r="I20" s="106">
        <f t="shared" ref="I20:I26" si="4">(C20*D20)*H20</f>
        <v>1.1637000000000002</v>
      </c>
      <c r="J20" s="106">
        <f t="shared" ref="J20:J26" si="5">(C20*D20)*((E20+F20)/2)</f>
        <v>8.7277500000000003</v>
      </c>
      <c r="K20" s="109">
        <f t="shared" ref="K20:K26" si="6">(C20*D20)*((E20+F20)/2)-(((PI()*(((B20+(G20*2))/2)^2))*C20)+(H20*C20*D20))</f>
        <v>4.3793798279441836</v>
      </c>
    </row>
    <row r="21" spans="1:11" ht="14.25" x14ac:dyDescent="0.2">
      <c r="A21" s="108" t="s">
        <v>239</v>
      </c>
      <c r="B21" s="106">
        <v>0.4</v>
      </c>
      <c r="C21" s="106">
        <v>18.260000000000002</v>
      </c>
      <c r="D21" s="106">
        <v>0.9</v>
      </c>
      <c r="E21" s="106">
        <v>1</v>
      </c>
      <c r="F21" s="106">
        <v>1.1299999999999999</v>
      </c>
      <c r="G21" s="106">
        <v>0.08</v>
      </c>
      <c r="H21" s="106">
        <f t="shared" si="0"/>
        <v>0.1</v>
      </c>
      <c r="I21" s="106">
        <f t="shared" si="4"/>
        <v>1.6434000000000002</v>
      </c>
      <c r="J21" s="106">
        <f t="shared" si="5"/>
        <v>17.502210000000002</v>
      </c>
      <c r="K21" s="109">
        <f t="shared" si="6"/>
        <v>11.361356222603311</v>
      </c>
    </row>
    <row r="22" spans="1:11" ht="14.25" x14ac:dyDescent="0.2">
      <c r="A22" s="108" t="s">
        <v>240</v>
      </c>
      <c r="B22" s="106">
        <v>0.4</v>
      </c>
      <c r="C22" s="106">
        <v>11.56</v>
      </c>
      <c r="D22" s="106">
        <v>0.9</v>
      </c>
      <c r="E22" s="106">
        <v>1</v>
      </c>
      <c r="F22" s="106">
        <v>2.4</v>
      </c>
      <c r="G22" s="106">
        <v>0.08</v>
      </c>
      <c r="H22" s="106">
        <f t="shared" si="0"/>
        <v>0.1</v>
      </c>
      <c r="I22" s="106">
        <f t="shared" si="4"/>
        <v>1.0404</v>
      </c>
      <c r="J22" s="106">
        <f t="shared" si="5"/>
        <v>17.686799999999998</v>
      </c>
      <c r="K22" s="109">
        <f t="shared" si="6"/>
        <v>13.799162011680954</v>
      </c>
    </row>
    <row r="23" spans="1:11" ht="14.25" x14ac:dyDescent="0.2">
      <c r="A23" s="108" t="s">
        <v>241</v>
      </c>
      <c r="B23" s="106">
        <v>0.4</v>
      </c>
      <c r="C23" s="106">
        <v>14.29</v>
      </c>
      <c r="D23" s="106">
        <v>0.9</v>
      </c>
      <c r="E23" s="106">
        <v>1</v>
      </c>
      <c r="F23" s="106">
        <v>1.44</v>
      </c>
      <c r="G23" s="106">
        <v>0.08</v>
      </c>
      <c r="H23" s="106">
        <f t="shared" si="0"/>
        <v>0.1</v>
      </c>
      <c r="I23" s="106">
        <f t="shared" si="4"/>
        <v>1.2861</v>
      </c>
      <c r="J23" s="106">
        <f t="shared" si="5"/>
        <v>15.690419999999998</v>
      </c>
      <c r="K23" s="109">
        <f t="shared" si="6"/>
        <v>10.884680652847823</v>
      </c>
    </row>
    <row r="24" spans="1:11" ht="14.25" x14ac:dyDescent="0.2">
      <c r="A24" s="108" t="s">
        <v>242</v>
      </c>
      <c r="B24" s="106">
        <v>0.4</v>
      </c>
      <c r="C24" s="106">
        <v>11.6</v>
      </c>
      <c r="D24" s="106">
        <v>0.9</v>
      </c>
      <c r="E24" s="106">
        <v>1</v>
      </c>
      <c r="F24" s="106">
        <v>0.5</v>
      </c>
      <c r="G24" s="106">
        <v>0.08</v>
      </c>
      <c r="H24" s="106">
        <f t="shared" si="0"/>
        <v>0.1</v>
      </c>
      <c r="I24" s="106">
        <f t="shared" si="4"/>
        <v>1.044</v>
      </c>
      <c r="J24" s="106">
        <f t="shared" si="5"/>
        <v>7.83</v>
      </c>
      <c r="K24" s="109">
        <f t="shared" si="6"/>
        <v>3.9289099771192983</v>
      </c>
    </row>
    <row r="25" spans="1:11" ht="14.25" x14ac:dyDescent="0.2">
      <c r="A25" s="108" t="s">
        <v>243</v>
      </c>
      <c r="B25" s="106">
        <v>0.4</v>
      </c>
      <c r="C25" s="106">
        <v>15.74</v>
      </c>
      <c r="D25" s="106">
        <v>0.9</v>
      </c>
      <c r="E25" s="106">
        <v>1</v>
      </c>
      <c r="F25" s="106">
        <v>1.68</v>
      </c>
      <c r="G25" s="106">
        <v>0.08</v>
      </c>
      <c r="H25" s="106">
        <f t="shared" si="0"/>
        <v>0.1</v>
      </c>
      <c r="I25" s="106">
        <f t="shared" si="4"/>
        <v>1.4166000000000001</v>
      </c>
      <c r="J25" s="106">
        <f t="shared" si="5"/>
        <v>18.982439999999997</v>
      </c>
      <c r="K25" s="109">
        <f t="shared" si="6"/>
        <v>13.689064399987735</v>
      </c>
    </row>
    <row r="26" spans="1:11" ht="14.25" x14ac:dyDescent="0.2">
      <c r="A26" s="108" t="s">
        <v>244</v>
      </c>
      <c r="B26" s="106">
        <v>0.4</v>
      </c>
      <c r="C26" s="106">
        <v>13.1</v>
      </c>
      <c r="D26" s="106">
        <v>0.9</v>
      </c>
      <c r="E26" s="106">
        <v>1</v>
      </c>
      <c r="F26" s="106">
        <v>1.74</v>
      </c>
      <c r="G26" s="106">
        <v>0.08</v>
      </c>
      <c r="H26" s="106">
        <f t="shared" si="0"/>
        <v>0.1</v>
      </c>
      <c r="I26" s="106">
        <f t="shared" si="4"/>
        <v>1.179</v>
      </c>
      <c r="J26" s="106">
        <f t="shared" si="5"/>
        <v>16.1523</v>
      </c>
      <c r="K26" s="109">
        <f t="shared" si="6"/>
        <v>11.746758681057138</v>
      </c>
    </row>
    <row r="27" spans="1:11" ht="14.25" x14ac:dyDescent="0.2">
      <c r="A27" s="108" t="s">
        <v>245</v>
      </c>
      <c r="B27" s="106">
        <v>0.4</v>
      </c>
      <c r="C27" s="106">
        <v>15.16</v>
      </c>
      <c r="D27" s="106">
        <v>0.9</v>
      </c>
      <c r="E27" s="106">
        <v>1</v>
      </c>
      <c r="F27" s="106">
        <v>0.97</v>
      </c>
      <c r="G27" s="106">
        <v>0.08</v>
      </c>
      <c r="H27" s="106">
        <f t="shared" si="0"/>
        <v>0.1</v>
      </c>
      <c r="I27" s="106">
        <f t="shared" ref="I27:I32" si="7">(C27*D27)*H27</f>
        <v>1.3644000000000001</v>
      </c>
      <c r="J27" s="106">
        <f t="shared" ref="J27:J32" si="8">(C27*D27)*((E27+F27)/2)</f>
        <v>13.43934</v>
      </c>
      <c r="K27" s="109">
        <f t="shared" ref="K27:K32" si="9">(C27*D27)*((E27+F27)/2)-(((PI()*(((B27+(G27*2))/2)^2))*C27)+(H27*C27*D27))</f>
        <v>8.3410189011317719</v>
      </c>
    </row>
    <row r="28" spans="1:11" ht="14.25" x14ac:dyDescent="0.2">
      <c r="A28" s="108" t="s">
        <v>246</v>
      </c>
      <c r="B28" s="106">
        <v>0.4</v>
      </c>
      <c r="C28" s="106">
        <v>13.69</v>
      </c>
      <c r="D28" s="106">
        <v>0.9</v>
      </c>
      <c r="E28" s="106">
        <v>1</v>
      </c>
      <c r="F28" s="106">
        <v>2.98</v>
      </c>
      <c r="G28" s="106">
        <v>0.08</v>
      </c>
      <c r="H28" s="106">
        <f t="shared" si="0"/>
        <v>0.1</v>
      </c>
      <c r="I28" s="106">
        <f t="shared" si="7"/>
        <v>1.2321</v>
      </c>
      <c r="J28" s="106">
        <f t="shared" si="8"/>
        <v>24.518789999999999</v>
      </c>
      <c r="K28" s="109">
        <f t="shared" si="9"/>
        <v>19.914831171272688</v>
      </c>
    </row>
    <row r="29" spans="1:11" ht="14.25" x14ac:dyDescent="0.2">
      <c r="A29" s="108" t="s">
        <v>247</v>
      </c>
      <c r="B29" s="106">
        <v>0.4</v>
      </c>
      <c r="C29" s="106">
        <v>14.17</v>
      </c>
      <c r="D29" s="106">
        <v>0.9</v>
      </c>
      <c r="E29" s="106">
        <v>1</v>
      </c>
      <c r="F29" s="106">
        <v>0.5</v>
      </c>
      <c r="G29" s="106">
        <v>0.08</v>
      </c>
      <c r="H29" s="106">
        <f t="shared" si="0"/>
        <v>0.1</v>
      </c>
      <c r="I29" s="106">
        <f t="shared" si="7"/>
        <v>1.2753000000000001</v>
      </c>
      <c r="J29" s="106">
        <f t="shared" si="8"/>
        <v>9.5647500000000001</v>
      </c>
      <c r="K29" s="109">
        <f t="shared" si="9"/>
        <v>4.7993667565327982</v>
      </c>
    </row>
    <row r="30" spans="1:11" ht="14.25" x14ac:dyDescent="0.2">
      <c r="A30" s="108" t="s">
        <v>248</v>
      </c>
      <c r="B30" s="106">
        <v>0.4</v>
      </c>
      <c r="C30" s="106">
        <v>13.5</v>
      </c>
      <c r="D30" s="106">
        <v>0.9</v>
      </c>
      <c r="E30" s="106">
        <v>1</v>
      </c>
      <c r="F30" s="106">
        <v>2.96</v>
      </c>
      <c r="G30" s="106">
        <v>0.08</v>
      </c>
      <c r="H30" s="106">
        <f t="shared" si="0"/>
        <v>0.1</v>
      </c>
      <c r="I30" s="106">
        <f t="shared" si="7"/>
        <v>1.2150000000000001</v>
      </c>
      <c r="J30" s="106">
        <f t="shared" si="8"/>
        <v>24.057000000000002</v>
      </c>
      <c r="K30" s="109">
        <f t="shared" si="9"/>
        <v>19.516938335440564</v>
      </c>
    </row>
    <row r="31" spans="1:11" ht="14.25" x14ac:dyDescent="0.2">
      <c r="A31" s="108" t="s">
        <v>249</v>
      </c>
      <c r="B31" s="106">
        <v>0.4</v>
      </c>
      <c r="C31" s="106">
        <v>10.33</v>
      </c>
      <c r="D31" s="106">
        <v>0.9</v>
      </c>
      <c r="E31" s="106">
        <v>1</v>
      </c>
      <c r="F31" s="106">
        <v>3</v>
      </c>
      <c r="G31" s="106">
        <v>0.08</v>
      </c>
      <c r="H31" s="106">
        <f t="shared" si="0"/>
        <v>0.1</v>
      </c>
      <c r="I31" s="106">
        <f t="shared" si="7"/>
        <v>0.92970000000000008</v>
      </c>
      <c r="J31" s="106">
        <f t="shared" si="8"/>
        <v>18.594000000000001</v>
      </c>
      <c r="K31" s="109">
        <f t="shared" si="9"/>
        <v>15.120012074451928</v>
      </c>
    </row>
    <row r="32" spans="1:11" thickBot="1" x14ac:dyDescent="0.25">
      <c r="A32" s="108" t="s">
        <v>250</v>
      </c>
      <c r="B32" s="106">
        <v>0.4</v>
      </c>
      <c r="C32" s="106">
        <v>9.2799999999999994</v>
      </c>
      <c r="D32" s="106">
        <v>0.9</v>
      </c>
      <c r="E32" s="106">
        <v>1</v>
      </c>
      <c r="F32" s="106">
        <v>2.83</v>
      </c>
      <c r="G32" s="106">
        <v>0.08</v>
      </c>
      <c r="H32" s="106">
        <f t="shared" si="0"/>
        <v>0.1</v>
      </c>
      <c r="I32" s="106">
        <f t="shared" si="7"/>
        <v>0.83520000000000005</v>
      </c>
      <c r="J32" s="106">
        <f t="shared" si="8"/>
        <v>15.99408</v>
      </c>
      <c r="K32" s="109">
        <f t="shared" si="9"/>
        <v>12.873207981695439</v>
      </c>
    </row>
    <row r="33" spans="1:11" ht="15.75" customHeight="1" thickBot="1" x14ac:dyDescent="0.3">
      <c r="A33" s="822" t="s">
        <v>170</v>
      </c>
      <c r="B33" s="554"/>
      <c r="C33" s="554"/>
      <c r="D33" s="554"/>
      <c r="E33" s="554"/>
      <c r="F33" s="554"/>
      <c r="G33" s="554"/>
      <c r="H33" s="823"/>
      <c r="I33" s="103">
        <f>SUM(I9:I32)</f>
        <v>30.043800000000005</v>
      </c>
      <c r="J33" s="103">
        <f>SUM(J9:J32)</f>
        <v>360.19750966650003</v>
      </c>
      <c r="K33" s="110">
        <f>SUM(K9:K32)</f>
        <v>249.88618073009874</v>
      </c>
    </row>
    <row r="34" spans="1:11" ht="15.75" customHeight="1" x14ac:dyDescent="0.2">
      <c r="A34" s="587" t="s">
        <v>137</v>
      </c>
      <c r="B34" s="616"/>
      <c r="C34" s="616"/>
      <c r="D34" s="587" t="s">
        <v>138</v>
      </c>
      <c r="E34" s="616"/>
      <c r="F34" s="588"/>
      <c r="G34" s="677" t="s">
        <v>142</v>
      </c>
      <c r="H34" s="678"/>
      <c r="I34" s="678"/>
      <c r="J34" s="678"/>
      <c r="K34" s="679"/>
    </row>
    <row r="35" spans="1:11" ht="15.75" customHeight="1" thickBot="1" x14ac:dyDescent="0.25">
      <c r="A35" s="589"/>
      <c r="B35" s="617"/>
      <c r="C35" s="617"/>
      <c r="D35" s="589"/>
      <c r="E35" s="617"/>
      <c r="F35" s="590"/>
      <c r="G35" s="680"/>
      <c r="H35" s="681"/>
      <c r="I35" s="681"/>
      <c r="J35" s="681"/>
      <c r="K35" s="682"/>
    </row>
    <row r="36" spans="1:11" ht="15.75" customHeight="1" x14ac:dyDescent="0.2">
      <c r="A36" s="683"/>
      <c r="B36" s="684"/>
      <c r="C36" s="684"/>
      <c r="D36" s="683"/>
      <c r="E36" s="684"/>
      <c r="F36" s="685"/>
      <c r="G36" s="686"/>
      <c r="H36" s="687"/>
      <c r="I36" s="687"/>
      <c r="J36" s="687"/>
      <c r="K36" s="688"/>
    </row>
    <row r="37" spans="1:11" ht="15.75" customHeight="1" x14ac:dyDescent="0.2">
      <c r="A37" s="639"/>
      <c r="B37" s="640"/>
      <c r="C37" s="640"/>
      <c r="D37" s="639"/>
      <c r="E37" s="640"/>
      <c r="F37" s="641"/>
      <c r="G37" s="689"/>
      <c r="H37" s="690"/>
      <c r="I37" s="690"/>
      <c r="J37" s="690"/>
      <c r="K37" s="691"/>
    </row>
    <row r="38" spans="1:11" ht="15.75" customHeight="1" x14ac:dyDescent="0.2">
      <c r="A38" s="620" t="s">
        <v>13</v>
      </c>
      <c r="B38" s="621"/>
      <c r="C38" s="621"/>
      <c r="D38" s="692" t="s">
        <v>140</v>
      </c>
      <c r="E38" s="693"/>
      <c r="F38" s="694"/>
      <c r="G38" s="695"/>
      <c r="H38" s="696"/>
      <c r="I38" s="696"/>
      <c r="J38" s="696"/>
      <c r="K38" s="697"/>
    </row>
    <row r="39" spans="1:11" ht="15.75" customHeight="1" thickBot="1" x14ac:dyDescent="0.25">
      <c r="A39" s="599" t="s">
        <v>14</v>
      </c>
      <c r="B39" s="600"/>
      <c r="C39" s="600"/>
      <c r="D39" s="589" t="s">
        <v>139</v>
      </c>
      <c r="E39" s="617"/>
      <c r="F39" s="590"/>
      <c r="G39" s="698"/>
      <c r="H39" s="699"/>
      <c r="I39" s="699"/>
      <c r="J39" s="699"/>
      <c r="K39" s="700"/>
    </row>
    <row r="40" spans="1:11" ht="15.75" customHeight="1" x14ac:dyDescent="0.2">
      <c r="A40" s="12"/>
      <c r="B40" s="12"/>
      <c r="C40" s="12"/>
      <c r="D40" s="12"/>
      <c r="E40" s="13"/>
      <c r="F40" s="12"/>
      <c r="G40" s="12"/>
      <c r="H40" s="12"/>
      <c r="I40" s="12"/>
      <c r="J40" s="12"/>
      <c r="K40" s="12"/>
    </row>
    <row r="41" spans="1:11" ht="15.7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1" ht="15.7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.75" customHeight="1" x14ac:dyDescent="0.2"/>
    <row r="44" spans="1:11" ht="15.75" customHeight="1" x14ac:dyDescent="0.2"/>
    <row r="45" spans="1:11" ht="15.75" customHeight="1" x14ac:dyDescent="0.2"/>
    <row r="46" spans="1:11" ht="15.75" customHeight="1" x14ac:dyDescent="0.2"/>
    <row r="47" spans="1:11" ht="15.75" customHeight="1" x14ac:dyDescent="0.2"/>
    <row r="48" spans="1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</sheetData>
  <mergeCells count="30">
    <mergeCell ref="A33:H33"/>
    <mergeCell ref="G37:K37"/>
    <mergeCell ref="A38:C38"/>
    <mergeCell ref="A39:C39"/>
    <mergeCell ref="A36:C37"/>
    <mergeCell ref="G38:K38"/>
    <mergeCell ref="A34:C35"/>
    <mergeCell ref="G39:K39"/>
    <mergeCell ref="G34:K35"/>
    <mergeCell ref="D34:F35"/>
    <mergeCell ref="D38:F38"/>
    <mergeCell ref="D39:F39"/>
    <mergeCell ref="D36:F37"/>
    <mergeCell ref="G36:K36"/>
    <mergeCell ref="K6:K8"/>
    <mergeCell ref="B1:K1"/>
    <mergeCell ref="B2:K2"/>
    <mergeCell ref="B3:K3"/>
    <mergeCell ref="B4:K4"/>
    <mergeCell ref="A5:K5"/>
    <mergeCell ref="G6:G8"/>
    <mergeCell ref="C6:C8"/>
    <mergeCell ref="D6:D8"/>
    <mergeCell ref="E6:E8"/>
    <mergeCell ref="F6:F8"/>
    <mergeCell ref="H6:H8"/>
    <mergeCell ref="I6:I8"/>
    <mergeCell ref="J6:J8"/>
    <mergeCell ref="A6:A8"/>
    <mergeCell ref="B6:B8"/>
  </mergeCells>
  <phoneticPr fontId="15" type="noConversion"/>
  <pageMargins left="0.511811024" right="0.511811024" top="1.0237499999999999" bottom="0.92531249999999998" header="0" footer="0"/>
  <pageSetup paperSize="9" scale="80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998"/>
  <sheetViews>
    <sheetView workbookViewId="0">
      <selection activeCell="D18" sqref="D18"/>
    </sheetView>
  </sheetViews>
  <sheetFormatPr defaultColWidth="12.625" defaultRowHeight="15" customHeight="1" x14ac:dyDescent="0.2"/>
  <cols>
    <col min="1" max="1" width="11.875" customWidth="1"/>
    <col min="2" max="2" width="16.75" customWidth="1"/>
    <col min="3" max="3" width="14.625" customWidth="1"/>
    <col min="4" max="4" width="12.5" customWidth="1"/>
    <col min="5" max="5" width="16.5" customWidth="1"/>
    <col min="6" max="7" width="15.875" customWidth="1"/>
    <col min="8" max="8" width="11.625" customWidth="1"/>
    <col min="9" max="9" width="15.5" customWidth="1"/>
    <col min="10" max="10" width="12.125" customWidth="1"/>
    <col min="11" max="11" width="13.875" customWidth="1"/>
    <col min="12" max="12" width="15.875" customWidth="1"/>
    <col min="13" max="24" width="7.625" customWidth="1"/>
  </cols>
  <sheetData>
    <row r="1" spans="1:12" ht="14.25" x14ac:dyDescent="0.2">
      <c r="A1" s="57" t="s">
        <v>0</v>
      </c>
      <c r="B1" s="809" t="str">
        <f>PLANILHA!B1</f>
        <v>Construção de rede de drenagem pluvial</v>
      </c>
      <c r="C1" s="690"/>
      <c r="D1" s="690"/>
      <c r="E1" s="690"/>
      <c r="F1" s="690"/>
      <c r="G1" s="690"/>
      <c r="H1" s="690"/>
      <c r="I1" s="690"/>
      <c r="J1" s="690"/>
      <c r="K1" s="690"/>
      <c r="L1" s="690"/>
    </row>
    <row r="2" spans="1:12" ht="14.25" x14ac:dyDescent="0.2">
      <c r="A2" s="57" t="s">
        <v>1</v>
      </c>
      <c r="B2" s="809" t="str">
        <f>PLANILHA!B2</f>
        <v>Prefeitura Municipal de Indiavaí</v>
      </c>
      <c r="C2" s="690"/>
      <c r="D2" s="690"/>
      <c r="E2" s="690"/>
      <c r="F2" s="690"/>
      <c r="G2" s="690"/>
      <c r="H2" s="690"/>
      <c r="I2" s="690"/>
      <c r="J2" s="690"/>
      <c r="K2" s="690"/>
      <c r="L2" s="690"/>
    </row>
    <row r="3" spans="1:12" ht="14.25" x14ac:dyDescent="0.2">
      <c r="A3" s="57" t="s">
        <v>2</v>
      </c>
      <c r="B3" s="809" t="str">
        <f>PLANILHA!B3</f>
        <v>Avenida Governador Jayme Campos</v>
      </c>
      <c r="C3" s="690"/>
      <c r="D3" s="690"/>
      <c r="E3" s="690"/>
      <c r="F3" s="690"/>
      <c r="G3" s="690"/>
      <c r="H3" s="690"/>
      <c r="I3" s="690"/>
      <c r="J3" s="690"/>
      <c r="K3" s="690"/>
      <c r="L3" s="690"/>
    </row>
    <row r="4" spans="1:12" thickBot="1" x14ac:dyDescent="0.25">
      <c r="A4" s="58" t="s">
        <v>3</v>
      </c>
      <c r="B4" s="810" t="str">
        <f>DESCRIÇÃO!B4</f>
        <v>30 de julho de 2021</v>
      </c>
      <c r="C4" s="811"/>
      <c r="D4" s="811"/>
      <c r="E4" s="811"/>
      <c r="F4" s="811"/>
      <c r="G4" s="811"/>
      <c r="H4" s="811"/>
      <c r="I4" s="811"/>
      <c r="J4" s="811"/>
      <c r="K4" s="811"/>
      <c r="L4" s="811"/>
    </row>
    <row r="5" spans="1:12" x14ac:dyDescent="0.2">
      <c r="A5" s="824" t="s">
        <v>198</v>
      </c>
      <c r="B5" s="825"/>
      <c r="C5" s="825"/>
      <c r="D5" s="825"/>
      <c r="E5" s="825"/>
      <c r="F5" s="825"/>
      <c r="G5" s="825"/>
      <c r="H5" s="825"/>
      <c r="I5" s="825"/>
      <c r="J5" s="825"/>
      <c r="K5" s="825"/>
      <c r="L5" s="826"/>
    </row>
    <row r="6" spans="1:12" ht="15" customHeight="1" x14ac:dyDescent="0.2">
      <c r="A6" s="818" t="s">
        <v>149</v>
      </c>
      <c r="B6" s="818" t="s">
        <v>232</v>
      </c>
      <c r="C6" s="818" t="s">
        <v>153</v>
      </c>
      <c r="D6" s="816" t="s">
        <v>152</v>
      </c>
      <c r="E6" s="816" t="s">
        <v>155</v>
      </c>
      <c r="F6" s="816" t="s">
        <v>156</v>
      </c>
      <c r="G6" s="816" t="s">
        <v>161</v>
      </c>
      <c r="H6" s="816" t="s">
        <v>154</v>
      </c>
      <c r="I6" s="816" t="s">
        <v>157</v>
      </c>
      <c r="J6" s="816" t="s">
        <v>158</v>
      </c>
      <c r="K6" s="816" t="s">
        <v>159</v>
      </c>
      <c r="L6" s="816" t="s">
        <v>160</v>
      </c>
    </row>
    <row r="7" spans="1:12" ht="14.25" x14ac:dyDescent="0.2">
      <c r="A7" s="821"/>
      <c r="B7" s="821"/>
      <c r="C7" s="818"/>
      <c r="D7" s="816"/>
      <c r="E7" s="816"/>
      <c r="F7" s="816"/>
      <c r="G7" s="816"/>
      <c r="H7" s="816"/>
      <c r="I7" s="816"/>
      <c r="J7" s="816"/>
      <c r="K7" s="816"/>
      <c r="L7" s="816"/>
    </row>
    <row r="8" spans="1:12" ht="36.75" customHeight="1" x14ac:dyDescent="0.2">
      <c r="A8" s="821"/>
      <c r="B8" s="821"/>
      <c r="C8" s="818"/>
      <c r="D8" s="816"/>
      <c r="E8" s="816"/>
      <c r="F8" s="816"/>
      <c r="G8" s="816"/>
      <c r="H8" s="816"/>
      <c r="I8" s="816"/>
      <c r="J8" s="816"/>
      <c r="K8" s="816"/>
      <c r="L8" s="816"/>
    </row>
    <row r="9" spans="1:12" ht="14.25" x14ac:dyDescent="0.2">
      <c r="A9" s="105" t="s">
        <v>150</v>
      </c>
      <c r="B9" s="106">
        <v>0.6</v>
      </c>
      <c r="C9" s="106">
        <v>88</v>
      </c>
      <c r="D9" s="106">
        <v>1</v>
      </c>
      <c r="E9" s="106">
        <v>1.8</v>
      </c>
      <c r="F9" s="106">
        <v>1.96</v>
      </c>
      <c r="G9" s="106">
        <v>0.06</v>
      </c>
      <c r="H9" s="106">
        <f>0.1</f>
        <v>0.1</v>
      </c>
      <c r="I9" s="106">
        <f>(C9*D9)*H9</f>
        <v>8.8000000000000007</v>
      </c>
      <c r="J9" s="106">
        <f>(C9*D9)*((E9+F9)/2)</f>
        <v>165.44</v>
      </c>
      <c r="K9" s="106">
        <f>(C9*D9)*((E9+F9)/2)-(((PI()*(((B9+(G9*2))/2)^2))*C9)+(H9*C9*D9))</f>
        <v>120.81076410433913</v>
      </c>
      <c r="L9" s="106">
        <f>C9*((E9+F9)/2)</f>
        <v>165.44</v>
      </c>
    </row>
    <row r="10" spans="1:12" ht="14.25" x14ac:dyDescent="0.2">
      <c r="A10" s="105" t="s">
        <v>162</v>
      </c>
      <c r="B10" s="106">
        <v>0.6</v>
      </c>
      <c r="C10" s="106">
        <v>110</v>
      </c>
      <c r="D10" s="106">
        <v>1</v>
      </c>
      <c r="E10" s="106">
        <v>1.96</v>
      </c>
      <c r="F10" s="106">
        <v>2.2000000000000002</v>
      </c>
      <c r="G10" s="106">
        <v>0.06</v>
      </c>
      <c r="H10" s="106">
        <f t="shared" ref="H10:H18" si="0">0.1</f>
        <v>0.1</v>
      </c>
      <c r="I10" s="106">
        <f t="shared" ref="I10:I17" si="1">(C10*D10)*H10</f>
        <v>11</v>
      </c>
      <c r="J10" s="106">
        <f t="shared" ref="J10:J17" si="2">(C10*D10)*((E10+F10)/2)</f>
        <v>228.8</v>
      </c>
      <c r="K10" s="106">
        <f t="shared" ref="K10:K17" si="3">(C10*D10)*((E10+F10)/2)-(((PI()*(((B10+(G10*2))/2)^2))*C10)+(H10*C10*D10))</f>
        <v>173.01345513042392</v>
      </c>
      <c r="L10" s="106">
        <f t="shared" ref="L10:L17" si="4">C10*((E10+F10)/2)</f>
        <v>228.8</v>
      </c>
    </row>
    <row r="11" spans="1:12" ht="14.25" x14ac:dyDescent="0.2">
      <c r="A11" s="105" t="s">
        <v>163</v>
      </c>
      <c r="B11" s="106">
        <v>0.8</v>
      </c>
      <c r="C11" s="106">
        <v>110</v>
      </c>
      <c r="D11" s="106">
        <v>1.3</v>
      </c>
      <c r="E11" s="106">
        <v>2.2000000000000002</v>
      </c>
      <c r="F11" s="106">
        <v>4.18</v>
      </c>
      <c r="G11" s="106">
        <v>7.0000000000000007E-2</v>
      </c>
      <c r="H11" s="106">
        <f t="shared" si="0"/>
        <v>0.1</v>
      </c>
      <c r="I11" s="106">
        <f t="shared" si="1"/>
        <v>14.3</v>
      </c>
      <c r="J11" s="106">
        <f t="shared" si="2"/>
        <v>456.17</v>
      </c>
      <c r="K11" s="106">
        <f t="shared" si="3"/>
        <v>365.53244011042159</v>
      </c>
      <c r="L11" s="106">
        <f t="shared" si="4"/>
        <v>350.9</v>
      </c>
    </row>
    <row r="12" spans="1:12" ht="14.25" x14ac:dyDescent="0.2">
      <c r="A12" s="105" t="s">
        <v>164</v>
      </c>
      <c r="B12" s="106">
        <v>0.8</v>
      </c>
      <c r="C12" s="106">
        <v>110</v>
      </c>
      <c r="D12" s="106">
        <v>1.3</v>
      </c>
      <c r="E12" s="106">
        <v>4.18</v>
      </c>
      <c r="F12" s="106">
        <v>2.91</v>
      </c>
      <c r="G12" s="106">
        <v>7.0000000000000007E-2</v>
      </c>
      <c r="H12" s="106">
        <f t="shared" si="0"/>
        <v>0.1</v>
      </c>
      <c r="I12" s="106">
        <f t="shared" si="1"/>
        <v>14.3</v>
      </c>
      <c r="J12" s="106">
        <f t="shared" si="2"/>
        <v>506.935</v>
      </c>
      <c r="K12" s="106">
        <f t="shared" si="3"/>
        <v>416.29744011042158</v>
      </c>
      <c r="L12" s="106">
        <f t="shared" si="4"/>
        <v>389.95</v>
      </c>
    </row>
    <row r="13" spans="1:12" ht="14.25" x14ac:dyDescent="0.2">
      <c r="A13" s="105" t="s">
        <v>165</v>
      </c>
      <c r="B13" s="106">
        <v>0.8</v>
      </c>
      <c r="C13" s="106">
        <v>110</v>
      </c>
      <c r="D13" s="106">
        <v>1.3</v>
      </c>
      <c r="E13" s="106">
        <v>2.91</v>
      </c>
      <c r="F13" s="106">
        <v>2.2999999999999998</v>
      </c>
      <c r="G13" s="106">
        <v>7.0000000000000007E-2</v>
      </c>
      <c r="H13" s="106">
        <f t="shared" si="0"/>
        <v>0.1</v>
      </c>
      <c r="I13" s="106">
        <f t="shared" si="1"/>
        <v>14.3</v>
      </c>
      <c r="J13" s="106">
        <f t="shared" si="2"/>
        <v>372.51499999999999</v>
      </c>
      <c r="K13" s="106">
        <f t="shared" si="3"/>
        <v>281.87744011042162</v>
      </c>
      <c r="L13" s="106">
        <f t="shared" si="4"/>
        <v>286.55</v>
      </c>
    </row>
    <row r="14" spans="1:12" ht="14.25" x14ac:dyDescent="0.2">
      <c r="A14" s="105" t="s">
        <v>166</v>
      </c>
      <c r="B14" s="106">
        <v>0.8</v>
      </c>
      <c r="C14" s="106">
        <v>110</v>
      </c>
      <c r="D14" s="106">
        <v>1.3</v>
      </c>
      <c r="E14" s="106">
        <v>2.2999999999999998</v>
      </c>
      <c r="F14" s="106">
        <v>2.2999999999999998</v>
      </c>
      <c r="G14" s="106">
        <v>7.0000000000000007E-2</v>
      </c>
      <c r="H14" s="106">
        <f t="shared" si="0"/>
        <v>0.1</v>
      </c>
      <c r="I14" s="106">
        <f t="shared" si="1"/>
        <v>14.3</v>
      </c>
      <c r="J14" s="106">
        <f t="shared" si="2"/>
        <v>328.9</v>
      </c>
      <c r="K14" s="106">
        <f t="shared" si="3"/>
        <v>238.26244011042158</v>
      </c>
      <c r="L14" s="106">
        <f t="shared" si="4"/>
        <v>252.99999999999997</v>
      </c>
    </row>
    <row r="15" spans="1:12" ht="14.25" x14ac:dyDescent="0.2">
      <c r="A15" s="105" t="s">
        <v>167</v>
      </c>
      <c r="B15" s="106">
        <v>0.8</v>
      </c>
      <c r="C15" s="106">
        <v>78</v>
      </c>
      <c r="D15" s="106">
        <v>1.3</v>
      </c>
      <c r="E15" s="106">
        <v>2.2999999999999998</v>
      </c>
      <c r="F15" s="106">
        <v>2.33</v>
      </c>
      <c r="G15" s="106">
        <v>7.0000000000000007E-2</v>
      </c>
      <c r="H15" s="106">
        <f t="shared" si="0"/>
        <v>0.1</v>
      </c>
      <c r="I15" s="106">
        <f t="shared" si="1"/>
        <v>10.14</v>
      </c>
      <c r="J15" s="106">
        <f t="shared" si="2"/>
        <v>234.74100000000001</v>
      </c>
      <c r="K15" s="106">
        <f t="shared" si="3"/>
        <v>170.47073026011714</v>
      </c>
      <c r="L15" s="106">
        <f t="shared" si="4"/>
        <v>180.57</v>
      </c>
    </row>
    <row r="16" spans="1:12" ht="14.25" x14ac:dyDescent="0.2">
      <c r="A16" s="105" t="s">
        <v>168</v>
      </c>
      <c r="B16" s="106">
        <v>0.8</v>
      </c>
      <c r="C16" s="106">
        <v>89</v>
      </c>
      <c r="D16" s="106">
        <v>1.3</v>
      </c>
      <c r="E16" s="106">
        <v>2.33</v>
      </c>
      <c r="F16" s="106">
        <v>2.2999999999999998</v>
      </c>
      <c r="G16" s="106">
        <v>7.0000000000000007E-2</v>
      </c>
      <c r="H16" s="106">
        <f t="shared" si="0"/>
        <v>0.1</v>
      </c>
      <c r="I16" s="106">
        <f t="shared" si="1"/>
        <v>11.57</v>
      </c>
      <c r="J16" s="106">
        <f t="shared" si="2"/>
        <v>267.84550000000002</v>
      </c>
      <c r="K16" s="106">
        <f t="shared" si="3"/>
        <v>194.5114742711593</v>
      </c>
      <c r="L16" s="106">
        <f t="shared" si="4"/>
        <v>206.035</v>
      </c>
    </row>
    <row r="17" spans="1:12" ht="14.25" x14ac:dyDescent="0.2">
      <c r="A17" s="105" t="s">
        <v>169</v>
      </c>
      <c r="B17" s="106">
        <v>0.8</v>
      </c>
      <c r="C17" s="106">
        <v>23</v>
      </c>
      <c r="D17" s="106">
        <v>1.3</v>
      </c>
      <c r="E17" s="106">
        <v>2.2999999999999998</v>
      </c>
      <c r="F17" s="106">
        <v>2.2999999999999998</v>
      </c>
      <c r="G17" s="106">
        <v>7.0000000000000007E-2</v>
      </c>
      <c r="H17" s="106">
        <f t="shared" si="0"/>
        <v>0.1</v>
      </c>
      <c r="I17" s="106">
        <f t="shared" si="1"/>
        <v>2.99</v>
      </c>
      <c r="J17" s="106">
        <f t="shared" si="2"/>
        <v>68.77</v>
      </c>
      <c r="K17" s="106">
        <f t="shared" si="3"/>
        <v>49.818510204906332</v>
      </c>
      <c r="L17" s="106">
        <f t="shared" si="4"/>
        <v>52.9</v>
      </c>
    </row>
    <row r="18" spans="1:12" thickBot="1" x14ac:dyDescent="0.25">
      <c r="A18" s="105" t="s">
        <v>233</v>
      </c>
      <c r="B18" s="106">
        <v>1</v>
      </c>
      <c r="C18" s="106">
        <v>79</v>
      </c>
      <c r="D18" s="106">
        <v>1.5</v>
      </c>
      <c r="E18" s="106">
        <v>2.2999999999999998</v>
      </c>
      <c r="F18" s="106">
        <v>2.2999999999999998</v>
      </c>
      <c r="G18" s="106">
        <v>0.1</v>
      </c>
      <c r="H18" s="106">
        <f t="shared" si="0"/>
        <v>0.1</v>
      </c>
      <c r="I18" s="106">
        <f>(C18*D18)*H18</f>
        <v>11.850000000000001</v>
      </c>
      <c r="J18" s="106">
        <f>(C18*D18)*((E18+F18)/2)</f>
        <v>272.54999999999995</v>
      </c>
      <c r="K18" s="106">
        <f>(C18*D18)*((E18+F18)/2)-(((PI()*(((B18+(G18*2))/2)^2))*C18)+(H18*C18*D18))</f>
        <v>171.35310493190624</v>
      </c>
      <c r="L18" s="106">
        <f>C18*((E18+F18)/2)</f>
        <v>181.7</v>
      </c>
    </row>
    <row r="19" spans="1:12" ht="15.75" customHeight="1" thickBot="1" x14ac:dyDescent="0.3">
      <c r="A19" s="827" t="s">
        <v>170</v>
      </c>
      <c r="B19" s="554"/>
      <c r="C19" s="554"/>
      <c r="D19" s="554"/>
      <c r="E19" s="554"/>
      <c r="F19" s="554"/>
      <c r="G19" s="554"/>
      <c r="H19" s="823"/>
      <c r="I19" s="103">
        <f>SUM(I9:I17)</f>
        <v>101.7</v>
      </c>
      <c r="J19" s="103">
        <f>SUM(J9:J17)</f>
        <v>2630.1165000000001</v>
      </c>
      <c r="K19" s="103">
        <f>SUM(K9:K17)</f>
        <v>2010.594694412632</v>
      </c>
      <c r="L19" s="103">
        <f>SUM(L9:L17)</f>
        <v>2114.145</v>
      </c>
    </row>
    <row r="20" spans="1:12" ht="15.75" customHeight="1" x14ac:dyDescent="0.2">
      <c r="A20" s="587" t="s">
        <v>137</v>
      </c>
      <c r="B20" s="616"/>
      <c r="C20" s="616"/>
      <c r="D20" s="587" t="s">
        <v>138</v>
      </c>
      <c r="E20" s="616"/>
      <c r="F20" s="588"/>
      <c r="G20" s="677" t="s">
        <v>142</v>
      </c>
      <c r="H20" s="678"/>
      <c r="I20" s="678"/>
      <c r="J20" s="678"/>
      <c r="K20" s="678"/>
      <c r="L20" s="679"/>
    </row>
    <row r="21" spans="1:12" ht="15.75" customHeight="1" thickBot="1" x14ac:dyDescent="0.25">
      <c r="A21" s="589"/>
      <c r="B21" s="617"/>
      <c r="C21" s="617"/>
      <c r="D21" s="589"/>
      <c r="E21" s="617"/>
      <c r="F21" s="590"/>
      <c r="G21" s="680"/>
      <c r="H21" s="681"/>
      <c r="I21" s="681"/>
      <c r="J21" s="681"/>
      <c r="K21" s="681"/>
      <c r="L21" s="682"/>
    </row>
    <row r="22" spans="1:12" ht="15.75" customHeight="1" x14ac:dyDescent="0.2">
      <c r="A22" s="683"/>
      <c r="B22" s="684"/>
      <c r="C22" s="684"/>
      <c r="D22" s="683"/>
      <c r="E22" s="684"/>
      <c r="F22" s="685"/>
      <c r="G22" s="686"/>
      <c r="H22" s="687"/>
      <c r="I22" s="687"/>
      <c r="J22" s="687"/>
      <c r="K22" s="687"/>
      <c r="L22" s="688"/>
    </row>
    <row r="23" spans="1:12" ht="15.75" customHeight="1" x14ac:dyDescent="0.2">
      <c r="A23" s="639"/>
      <c r="B23" s="640"/>
      <c r="C23" s="640"/>
      <c r="D23" s="639"/>
      <c r="E23" s="640"/>
      <c r="F23" s="641"/>
      <c r="G23" s="689"/>
      <c r="H23" s="690"/>
      <c r="I23" s="690"/>
      <c r="J23" s="690"/>
      <c r="K23" s="690"/>
      <c r="L23" s="691"/>
    </row>
    <row r="24" spans="1:12" ht="15.75" customHeight="1" x14ac:dyDescent="0.2">
      <c r="A24" s="620" t="s">
        <v>13</v>
      </c>
      <c r="B24" s="621"/>
      <c r="C24" s="621"/>
      <c r="D24" s="692" t="s">
        <v>140</v>
      </c>
      <c r="E24" s="693"/>
      <c r="F24" s="694"/>
      <c r="G24" s="695"/>
      <c r="H24" s="696"/>
      <c r="I24" s="696"/>
      <c r="J24" s="696"/>
      <c r="K24" s="696"/>
      <c r="L24" s="697"/>
    </row>
    <row r="25" spans="1:12" ht="15.75" customHeight="1" thickBot="1" x14ac:dyDescent="0.25">
      <c r="A25" s="599" t="s">
        <v>14</v>
      </c>
      <c r="B25" s="600"/>
      <c r="C25" s="600"/>
      <c r="D25" s="589" t="s">
        <v>139</v>
      </c>
      <c r="E25" s="617"/>
      <c r="F25" s="590"/>
      <c r="G25" s="698"/>
      <c r="H25" s="699"/>
      <c r="I25" s="699"/>
      <c r="J25" s="699"/>
      <c r="K25" s="699"/>
      <c r="L25" s="700"/>
    </row>
    <row r="26" spans="1:12" ht="15.75" customHeight="1" x14ac:dyDescent="0.2">
      <c r="A26" s="12"/>
      <c r="B26" s="12"/>
      <c r="C26" s="12"/>
      <c r="D26" s="12"/>
      <c r="E26" s="13"/>
      <c r="F26" s="12"/>
      <c r="G26" s="12"/>
      <c r="H26" s="12"/>
      <c r="I26" s="12"/>
      <c r="J26" s="12"/>
      <c r="K26" s="12"/>
    </row>
    <row r="27" spans="1:12" ht="15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2" ht="15.75" customHeight="1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2" ht="15.75" customHeight="1" x14ac:dyDescent="0.2"/>
    <row r="30" spans="1:12" ht="15.75" customHeight="1" x14ac:dyDescent="0.2"/>
    <row r="31" spans="1:12" ht="15.75" customHeight="1" x14ac:dyDescent="0.2"/>
    <row r="32" spans="1:1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mergeCells count="31">
    <mergeCell ref="L6:L8"/>
    <mergeCell ref="A25:C25"/>
    <mergeCell ref="D25:F25"/>
    <mergeCell ref="G25:L25"/>
    <mergeCell ref="A19:H19"/>
    <mergeCell ref="A20:C21"/>
    <mergeCell ref="D20:F21"/>
    <mergeCell ref="G20:L21"/>
    <mergeCell ref="A24:C24"/>
    <mergeCell ref="D24:F24"/>
    <mergeCell ref="G24:L24"/>
    <mergeCell ref="A22:C23"/>
    <mergeCell ref="D22:F23"/>
    <mergeCell ref="G22:L22"/>
    <mergeCell ref="G23:L23"/>
    <mergeCell ref="K6:K8"/>
    <mergeCell ref="B1:L1"/>
    <mergeCell ref="B2:L2"/>
    <mergeCell ref="B3:L3"/>
    <mergeCell ref="B4:L4"/>
    <mergeCell ref="A5:L5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</mergeCells>
  <pageMargins left="0.511811024" right="0.511811024" top="1.0237499999999999" bottom="0.92531249999999998" header="0" footer="0"/>
  <pageSetup paperSize="9" scale="71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M35"/>
  <sheetViews>
    <sheetView zoomScaleNormal="100" zoomScaleSheetLayoutView="100" workbookViewId="0">
      <selection activeCell="H29" sqref="H29:M30"/>
    </sheetView>
  </sheetViews>
  <sheetFormatPr defaultRowHeight="14.25" x14ac:dyDescent="0.2"/>
  <cols>
    <col min="1" max="1" width="11.875" customWidth="1"/>
    <col min="2" max="3" width="16.75" customWidth="1"/>
    <col min="4" max="4" width="14.125" customWidth="1"/>
    <col min="5" max="5" width="11.125" customWidth="1"/>
    <col min="6" max="6" width="9.75" customWidth="1"/>
    <col min="7" max="7" width="14" customWidth="1"/>
    <col min="8" max="9" width="12.25" customWidth="1"/>
    <col min="10" max="10" width="14.125" customWidth="1"/>
    <col min="11" max="11" width="14.375" customWidth="1"/>
    <col min="12" max="12" width="15" customWidth="1"/>
    <col min="13" max="13" width="14.125" customWidth="1"/>
  </cols>
  <sheetData>
    <row r="1" spans="1:13" x14ac:dyDescent="0.2">
      <c r="A1" s="202" t="s">
        <v>0</v>
      </c>
      <c r="B1" s="828" t="str">
        <f>PLANILHA!B1</f>
        <v>Construção de rede de drenagem pluvial</v>
      </c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</row>
    <row r="2" spans="1:13" x14ac:dyDescent="0.2">
      <c r="A2" s="202" t="s">
        <v>1</v>
      </c>
      <c r="B2" s="828" t="str">
        <f>PLANILHA!B2</f>
        <v>Prefeitura Municipal de Indiavaí</v>
      </c>
      <c r="C2" s="828"/>
      <c r="D2" s="828"/>
      <c r="E2" s="828"/>
      <c r="F2" s="828"/>
      <c r="G2" s="828"/>
      <c r="H2" s="828"/>
      <c r="I2" s="828"/>
      <c r="J2" s="828"/>
      <c r="K2" s="828"/>
      <c r="L2" s="828"/>
      <c r="M2" s="828"/>
    </row>
    <row r="3" spans="1:13" x14ac:dyDescent="0.2">
      <c r="A3" s="202" t="s">
        <v>2</v>
      </c>
      <c r="B3" s="828" t="str">
        <f>PLANILHA!B3</f>
        <v>Avenida Governador Jayme Campos</v>
      </c>
      <c r="C3" s="828"/>
      <c r="D3" s="828"/>
      <c r="E3" s="828"/>
      <c r="F3" s="828"/>
      <c r="G3" s="828"/>
      <c r="H3" s="828"/>
      <c r="I3" s="828"/>
      <c r="J3" s="828"/>
      <c r="K3" s="828"/>
      <c r="L3" s="828"/>
      <c r="M3" s="828"/>
    </row>
    <row r="4" spans="1:13" ht="15" thickBot="1" x14ac:dyDescent="0.25">
      <c r="A4" s="208" t="s">
        <v>3</v>
      </c>
      <c r="B4" s="829" t="str">
        <f>DESCRIÇÃO!B4</f>
        <v>30 de julho de 2021</v>
      </c>
      <c r="C4" s="829"/>
      <c r="D4" s="829"/>
      <c r="E4" s="829"/>
      <c r="F4" s="829"/>
      <c r="G4" s="829"/>
      <c r="H4" s="829"/>
      <c r="I4" s="829"/>
      <c r="J4" s="829"/>
      <c r="K4" s="829"/>
      <c r="L4" s="829"/>
      <c r="M4" s="829"/>
    </row>
    <row r="5" spans="1:13" ht="15.75" thickBot="1" x14ac:dyDescent="0.25">
      <c r="A5" s="812" t="s">
        <v>284</v>
      </c>
      <c r="B5" s="813"/>
      <c r="C5" s="813"/>
      <c r="D5" s="813"/>
      <c r="E5" s="813"/>
      <c r="F5" s="813"/>
      <c r="G5" s="813"/>
      <c r="H5" s="813"/>
      <c r="I5" s="813"/>
      <c r="J5" s="813"/>
      <c r="K5" s="813"/>
      <c r="L5" s="813"/>
      <c r="M5" s="814"/>
    </row>
    <row r="6" spans="1:13" ht="15" customHeight="1" x14ac:dyDescent="0.2">
      <c r="A6" s="819" t="s">
        <v>149</v>
      </c>
      <c r="B6" s="830" t="s">
        <v>256</v>
      </c>
      <c r="C6" s="831" t="s">
        <v>153</v>
      </c>
      <c r="D6" s="815" t="s">
        <v>253</v>
      </c>
      <c r="E6" s="815" t="s">
        <v>254</v>
      </c>
      <c r="F6" s="815" t="s">
        <v>255</v>
      </c>
      <c r="G6" s="815" t="s">
        <v>272</v>
      </c>
      <c r="H6" s="815" t="s">
        <v>273</v>
      </c>
      <c r="I6" s="815" t="s">
        <v>278</v>
      </c>
      <c r="J6" s="815" t="s">
        <v>279</v>
      </c>
      <c r="K6" s="815" t="s">
        <v>280</v>
      </c>
      <c r="L6" s="807" t="s">
        <v>281</v>
      </c>
      <c r="M6" s="807" t="s">
        <v>282</v>
      </c>
    </row>
    <row r="7" spans="1:13" ht="15" customHeight="1" x14ac:dyDescent="0.2">
      <c r="A7" s="820"/>
      <c r="B7" s="830"/>
      <c r="C7" s="831"/>
      <c r="D7" s="816"/>
      <c r="E7" s="816"/>
      <c r="F7" s="816"/>
      <c r="G7" s="816"/>
      <c r="H7" s="816"/>
      <c r="I7" s="816"/>
      <c r="J7" s="816"/>
      <c r="K7" s="816"/>
      <c r="L7" s="808"/>
      <c r="M7" s="808"/>
    </row>
    <row r="8" spans="1:13" ht="34.5" customHeight="1" x14ac:dyDescent="0.2">
      <c r="A8" s="820"/>
      <c r="B8" s="815"/>
      <c r="C8" s="817"/>
      <c r="D8" s="816"/>
      <c r="E8" s="816"/>
      <c r="F8" s="816"/>
      <c r="G8" s="816"/>
      <c r="H8" s="816"/>
      <c r="I8" s="816"/>
      <c r="J8" s="816"/>
      <c r="K8" s="816"/>
      <c r="L8" s="808"/>
      <c r="M8" s="808"/>
    </row>
    <row r="9" spans="1:13" x14ac:dyDescent="0.2">
      <c r="A9" s="108" t="s">
        <v>150</v>
      </c>
      <c r="B9" s="106">
        <v>0.25540000000000002</v>
      </c>
      <c r="C9" s="106">
        <v>88</v>
      </c>
      <c r="D9" s="106">
        <v>200.82</v>
      </c>
      <c r="E9" s="106">
        <v>199</v>
      </c>
      <c r="F9" s="188">
        <f t="shared" ref="F9:F18" si="0">(D9-E9)/C9</f>
        <v>2.0681818181818103E-2</v>
      </c>
      <c r="G9" s="189">
        <f t="shared" ref="G9:G18" si="1">(B9*0.01*$C$21*$C$22)/3.6</f>
        <v>4.4517638888888898E-2</v>
      </c>
      <c r="H9" s="189">
        <f>(B9*0.01*C22*C21)/3.6</f>
        <v>4.4517638888888898E-2</v>
      </c>
      <c r="I9" s="106">
        <f>1.55*((($C$23*H9)/(F9^(1/2)))^(3/8))</f>
        <v>0.19592376457067986</v>
      </c>
      <c r="J9" s="106">
        <v>0.6</v>
      </c>
      <c r="K9" s="188" t="str">
        <f>IF('CAL VERIFICAÇÕES'!Q9="OK","OK","NÃO OK")</f>
        <v>OK</v>
      </c>
      <c r="L9" s="109" t="s">
        <v>283</v>
      </c>
      <c r="M9" s="190" t="s">
        <v>283</v>
      </c>
    </row>
    <row r="10" spans="1:13" x14ac:dyDescent="0.2">
      <c r="A10" s="108" t="s">
        <v>162</v>
      </c>
      <c r="B10" s="106">
        <v>1.2270000000000001</v>
      </c>
      <c r="C10" s="106">
        <v>110</v>
      </c>
      <c r="D10" s="106">
        <v>199</v>
      </c>
      <c r="E10" s="106">
        <v>196.56</v>
      </c>
      <c r="F10" s="188">
        <f t="shared" si="0"/>
        <v>2.218181818181816E-2</v>
      </c>
      <c r="G10" s="189">
        <f t="shared" si="1"/>
        <v>0.21387291666666669</v>
      </c>
      <c r="H10" s="189">
        <f t="shared" ref="H10:H18" si="2">G10+H9</f>
        <v>0.25839055555555557</v>
      </c>
      <c r="I10" s="106">
        <f t="shared" ref="I10:I18" si="3">1.55*((($C$23*H10)/(F10^(1/2)))^(3/8))</f>
        <v>0.37392950076434761</v>
      </c>
      <c r="J10" s="106">
        <v>0.6</v>
      </c>
      <c r="K10" s="188" t="str">
        <f>IF('CAL VERIFICAÇÕES'!Q10="OK","OK","NÃO OK")</f>
        <v>OK</v>
      </c>
      <c r="L10" s="109" t="s">
        <v>283</v>
      </c>
      <c r="M10" s="190" t="s">
        <v>283</v>
      </c>
    </row>
    <row r="11" spans="1:13" x14ac:dyDescent="0.2">
      <c r="A11" s="108" t="s">
        <v>163</v>
      </c>
      <c r="B11" s="106">
        <v>1.2365999999999999</v>
      </c>
      <c r="C11" s="106">
        <v>110</v>
      </c>
      <c r="D11" s="106">
        <v>196.56</v>
      </c>
      <c r="E11" s="106">
        <v>196.01</v>
      </c>
      <c r="F11" s="188">
        <f t="shared" si="0"/>
        <v>5.0000000000001033E-3</v>
      </c>
      <c r="G11" s="189">
        <f t="shared" si="1"/>
        <v>0.21554624999999999</v>
      </c>
      <c r="H11" s="189">
        <f t="shared" si="2"/>
        <v>0.47393680555555556</v>
      </c>
      <c r="I11" s="106">
        <f t="shared" si="3"/>
        <v>0.62072429419594521</v>
      </c>
      <c r="J11" s="106">
        <v>0.8</v>
      </c>
      <c r="K11" s="188" t="str">
        <f>IF('CAL VERIFICAÇÕES'!Q11="OK","OK","NÃO OK")</f>
        <v>OK</v>
      </c>
      <c r="L11" s="109" t="s">
        <v>283</v>
      </c>
      <c r="M11" s="190" t="s">
        <v>283</v>
      </c>
    </row>
    <row r="12" spans="1:13" x14ac:dyDescent="0.2">
      <c r="A12" s="108" t="s">
        <v>164</v>
      </c>
      <c r="B12" s="106">
        <v>0.80830000000000002</v>
      </c>
      <c r="C12" s="106">
        <v>110</v>
      </c>
      <c r="D12" s="106">
        <v>196.01</v>
      </c>
      <c r="E12" s="106">
        <v>195.46</v>
      </c>
      <c r="F12" s="188">
        <f t="shared" si="0"/>
        <v>4.9999999999998448E-3</v>
      </c>
      <c r="G12" s="189">
        <f t="shared" si="1"/>
        <v>0.14089118055555555</v>
      </c>
      <c r="H12" s="189">
        <f t="shared" si="2"/>
        <v>0.61482798611111111</v>
      </c>
      <c r="I12" s="106">
        <f t="shared" si="3"/>
        <v>0.68436247754846258</v>
      </c>
      <c r="J12" s="106">
        <v>0.8</v>
      </c>
      <c r="K12" s="188" t="str">
        <f>IF('CAL VERIFICAÇÕES'!Q12="OK","OK","NÃO OK")</f>
        <v>OK</v>
      </c>
      <c r="L12" s="109" t="s">
        <v>283</v>
      </c>
      <c r="M12" s="190" t="s">
        <v>283</v>
      </c>
    </row>
    <row r="13" spans="1:13" x14ac:dyDescent="0.2">
      <c r="A13" s="108" t="s">
        <v>165</v>
      </c>
      <c r="B13" s="106">
        <v>1.2438</v>
      </c>
      <c r="C13" s="106">
        <v>110</v>
      </c>
      <c r="D13" s="106">
        <v>195.46</v>
      </c>
      <c r="E13" s="106">
        <v>193.74</v>
      </c>
      <c r="F13" s="188">
        <f t="shared" si="0"/>
        <v>1.5636363636363625E-2</v>
      </c>
      <c r="G13" s="189">
        <f t="shared" si="1"/>
        <v>0.21680125</v>
      </c>
      <c r="H13" s="189">
        <f t="shared" si="2"/>
        <v>0.83162923611111106</v>
      </c>
      <c r="I13" s="106">
        <f t="shared" si="3"/>
        <v>0.61891877274094931</v>
      </c>
      <c r="J13" s="106">
        <v>0.8</v>
      </c>
      <c r="K13" s="188" t="str">
        <f>IF('CAL VERIFICAÇÕES'!Q13="OK","OK","NÃO OK")</f>
        <v>OK</v>
      </c>
      <c r="L13" s="109" t="s">
        <v>283</v>
      </c>
      <c r="M13" s="190" t="s">
        <v>283</v>
      </c>
    </row>
    <row r="14" spans="1:13" x14ac:dyDescent="0.2">
      <c r="A14" s="108" t="s">
        <v>166</v>
      </c>
      <c r="B14" s="106">
        <v>1.18</v>
      </c>
      <c r="C14" s="106">
        <v>110</v>
      </c>
      <c r="D14" s="106">
        <v>193.74</v>
      </c>
      <c r="E14" s="106">
        <v>190.63</v>
      </c>
      <c r="F14" s="188">
        <f t="shared" si="0"/>
        <v>2.8272727272727397E-2</v>
      </c>
      <c r="G14" s="189">
        <f t="shared" si="1"/>
        <v>0.20568055555555553</v>
      </c>
      <c r="H14" s="189">
        <f t="shared" si="2"/>
        <v>1.0373097916666665</v>
      </c>
      <c r="I14" s="106">
        <f t="shared" si="3"/>
        <v>0.60172033669664005</v>
      </c>
      <c r="J14" s="106">
        <v>0.8</v>
      </c>
      <c r="K14" s="188" t="str">
        <f>IF('CAL VERIFICAÇÕES'!Q14="OK","OK","NÃO OK")</f>
        <v>OK</v>
      </c>
      <c r="L14" s="109" t="s">
        <v>283</v>
      </c>
      <c r="M14" s="190" t="s">
        <v>283</v>
      </c>
    </row>
    <row r="15" spans="1:13" x14ac:dyDescent="0.2">
      <c r="A15" s="108" t="s">
        <v>167</v>
      </c>
      <c r="B15" s="106">
        <v>0.74360000000000004</v>
      </c>
      <c r="C15" s="106">
        <v>78</v>
      </c>
      <c r="D15" s="106">
        <v>190.63</v>
      </c>
      <c r="E15" s="106">
        <v>188.71</v>
      </c>
      <c r="F15" s="188">
        <f t="shared" si="0"/>
        <v>2.4615384615384456E-2</v>
      </c>
      <c r="G15" s="189">
        <f t="shared" si="1"/>
        <v>0.12961361111111111</v>
      </c>
      <c r="H15" s="189">
        <f t="shared" si="2"/>
        <v>1.1669234027777775</v>
      </c>
      <c r="I15" s="106">
        <f t="shared" si="3"/>
        <v>0.64543140626703821</v>
      </c>
      <c r="J15" s="106">
        <v>0.8</v>
      </c>
      <c r="K15" s="188" t="str">
        <f>IF('CAL VERIFICAÇÕES'!Q15="OK","OK","NÃO OK")</f>
        <v>OK</v>
      </c>
      <c r="L15" s="109" t="s">
        <v>283</v>
      </c>
      <c r="M15" s="190" t="s">
        <v>283</v>
      </c>
    </row>
    <row r="16" spans="1:13" x14ac:dyDescent="0.2">
      <c r="A16" s="108" t="s">
        <v>168</v>
      </c>
      <c r="B16" s="106">
        <v>1.2844</v>
      </c>
      <c r="C16" s="106">
        <v>89</v>
      </c>
      <c r="D16" s="106">
        <v>188.71</v>
      </c>
      <c r="E16" s="106">
        <v>186.06</v>
      </c>
      <c r="F16" s="188">
        <f t="shared" si="0"/>
        <v>2.9775280898876468E-2</v>
      </c>
      <c r="G16" s="189">
        <f t="shared" si="1"/>
        <v>0.22387805555555554</v>
      </c>
      <c r="H16" s="189">
        <f t="shared" si="2"/>
        <v>1.390801458333333</v>
      </c>
      <c r="I16" s="106">
        <f t="shared" si="3"/>
        <v>0.66517651385896737</v>
      </c>
      <c r="J16" s="106">
        <v>0.8</v>
      </c>
      <c r="K16" s="188" t="str">
        <f>IF('CAL VERIFICAÇÕES'!Q16="OK","OK","NÃO OK")</f>
        <v>OK</v>
      </c>
      <c r="L16" s="109" t="s">
        <v>283</v>
      </c>
      <c r="M16" s="190" t="s">
        <v>283</v>
      </c>
    </row>
    <row r="17" spans="1:13" x14ac:dyDescent="0.2">
      <c r="A17" s="108" t="s">
        <v>169</v>
      </c>
      <c r="B17" s="106">
        <v>1.2844</v>
      </c>
      <c r="C17" s="106">
        <v>23</v>
      </c>
      <c r="D17" s="106">
        <v>186.06</v>
      </c>
      <c r="E17" s="106">
        <v>185.45</v>
      </c>
      <c r="F17" s="188">
        <f t="shared" si="0"/>
        <v>2.6521739130435377E-2</v>
      </c>
      <c r="G17" s="189">
        <f t="shared" si="1"/>
        <v>0.22387805555555554</v>
      </c>
      <c r="H17" s="189">
        <f t="shared" si="2"/>
        <v>1.6146795138888885</v>
      </c>
      <c r="I17" s="106">
        <f t="shared" si="3"/>
        <v>0.71889829927788762</v>
      </c>
      <c r="J17" s="106">
        <v>0.8</v>
      </c>
      <c r="K17" s="188" t="str">
        <f>IF('CAL VERIFICAÇÕES'!Q17="OK","OK","NÃO OK")</f>
        <v>OK</v>
      </c>
      <c r="L17" s="109" t="s">
        <v>283</v>
      </c>
      <c r="M17" s="190" t="s">
        <v>283</v>
      </c>
    </row>
    <row r="18" spans="1:13" ht="15" thickBot="1" x14ac:dyDescent="0.25">
      <c r="A18" s="193" t="s">
        <v>233</v>
      </c>
      <c r="B18" s="194">
        <v>0</v>
      </c>
      <c r="C18" s="194">
        <v>79</v>
      </c>
      <c r="D18" s="194">
        <v>185.45</v>
      </c>
      <c r="E18" s="194">
        <v>184.83</v>
      </c>
      <c r="F18" s="195">
        <f t="shared" si="0"/>
        <v>7.8481012658224818E-3</v>
      </c>
      <c r="G18" s="196">
        <f t="shared" si="1"/>
        <v>0</v>
      </c>
      <c r="H18" s="196">
        <f t="shared" si="2"/>
        <v>1.6146795138888885</v>
      </c>
      <c r="I18" s="194">
        <f t="shared" si="3"/>
        <v>0.90328431459389746</v>
      </c>
      <c r="J18" s="194">
        <v>1</v>
      </c>
      <c r="K18" s="195" t="str">
        <f>IF('CAL VERIFICAÇÕES'!Q18="OK","OK","NÃO OK")</f>
        <v>OK</v>
      </c>
      <c r="L18" s="197" t="s">
        <v>283</v>
      </c>
      <c r="M18" s="198" t="s">
        <v>283</v>
      </c>
    </row>
    <row r="19" spans="1:13" x14ac:dyDescent="0.2">
      <c r="A19" s="205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201"/>
    </row>
    <row r="20" spans="1:13" x14ac:dyDescent="0.2">
      <c r="A20" s="205"/>
      <c r="B20" s="840" t="s">
        <v>257</v>
      </c>
      <c r="C20" s="840"/>
      <c r="D20" s="107"/>
      <c r="E20" s="107"/>
      <c r="F20" s="107"/>
      <c r="G20" s="107"/>
      <c r="H20" s="107"/>
      <c r="I20" s="107"/>
      <c r="J20" s="107"/>
      <c r="K20" s="107"/>
      <c r="L20" s="107"/>
      <c r="M20" s="201"/>
    </row>
    <row r="21" spans="1:13" x14ac:dyDescent="0.2">
      <c r="A21" s="205"/>
      <c r="B21" s="206" t="s">
        <v>258</v>
      </c>
      <c r="C21" s="206">
        <v>0.5</v>
      </c>
      <c r="D21" s="107"/>
      <c r="E21" s="107"/>
      <c r="F21" s="107"/>
      <c r="G21" s="107"/>
      <c r="H21" s="107"/>
      <c r="I21" s="107"/>
      <c r="J21" s="107"/>
      <c r="K21" s="107"/>
      <c r="L21" s="107"/>
      <c r="M21" s="201"/>
    </row>
    <row r="22" spans="1:13" x14ac:dyDescent="0.2">
      <c r="A22" s="205"/>
      <c r="B22" s="206" t="s">
        <v>259</v>
      </c>
      <c r="C22" s="206">
        <v>125.5</v>
      </c>
      <c r="D22" s="107"/>
      <c r="E22" s="107"/>
      <c r="F22" s="107"/>
      <c r="G22" s="107"/>
      <c r="H22" s="107"/>
      <c r="I22" s="107"/>
      <c r="J22" s="107"/>
      <c r="K22" s="107"/>
      <c r="L22" s="107"/>
      <c r="M22" s="201"/>
    </row>
    <row r="23" spans="1:13" x14ac:dyDescent="0.2">
      <c r="A23" s="205"/>
      <c r="B23" s="206" t="s">
        <v>260</v>
      </c>
      <c r="C23" s="191">
        <v>1.2999999999999999E-2</v>
      </c>
      <c r="D23" s="107"/>
      <c r="E23" s="107"/>
      <c r="F23" s="107"/>
      <c r="G23" s="107"/>
      <c r="H23" s="107"/>
      <c r="I23" s="107"/>
      <c r="J23" s="107"/>
      <c r="K23" s="107"/>
      <c r="L23" s="107"/>
      <c r="M23" s="201"/>
    </row>
    <row r="24" spans="1:13" ht="28.5" x14ac:dyDescent="0.2">
      <c r="A24" s="205"/>
      <c r="B24" s="192" t="s">
        <v>268</v>
      </c>
      <c r="C24" s="206" t="s">
        <v>271</v>
      </c>
      <c r="D24" s="107"/>
      <c r="E24" s="107"/>
      <c r="F24" s="107"/>
      <c r="G24" s="107"/>
      <c r="H24" s="107"/>
      <c r="I24" s="107"/>
      <c r="J24" s="107"/>
      <c r="K24" s="107"/>
      <c r="L24" s="107"/>
      <c r="M24" s="201"/>
    </row>
    <row r="25" spans="1:13" ht="29.25" thickBot="1" x14ac:dyDescent="0.25">
      <c r="A25" s="205"/>
      <c r="B25" s="199" t="s">
        <v>269</v>
      </c>
      <c r="C25" s="200" t="s">
        <v>270</v>
      </c>
      <c r="D25" s="107"/>
      <c r="E25" s="107"/>
      <c r="F25" s="107"/>
      <c r="G25" s="107"/>
      <c r="H25" s="107"/>
      <c r="I25" s="107"/>
      <c r="J25" s="107"/>
      <c r="K25" s="107"/>
      <c r="L25" s="107"/>
      <c r="M25" s="201"/>
    </row>
    <row r="26" spans="1:13" ht="15.75" thickBot="1" x14ac:dyDescent="0.25">
      <c r="A26" s="564"/>
      <c r="B26" s="565"/>
      <c r="C26" s="565"/>
      <c r="D26" s="565"/>
      <c r="E26" s="565"/>
      <c r="F26" s="565"/>
      <c r="G26" s="565"/>
      <c r="H26" s="565"/>
      <c r="I26" s="565"/>
      <c r="J26" s="565"/>
      <c r="K26" s="565"/>
      <c r="L26" s="565"/>
      <c r="M26" s="566"/>
    </row>
    <row r="27" spans="1:13" x14ac:dyDescent="0.2">
      <c r="A27" s="841" t="s">
        <v>137</v>
      </c>
      <c r="B27" s="842"/>
      <c r="C27" s="842"/>
      <c r="D27" s="842"/>
      <c r="E27" s="841" t="s">
        <v>138</v>
      </c>
      <c r="F27" s="842"/>
      <c r="G27" s="843"/>
      <c r="H27" s="677" t="s">
        <v>142</v>
      </c>
      <c r="I27" s="678"/>
      <c r="J27" s="678"/>
      <c r="K27" s="678"/>
      <c r="L27" s="678"/>
      <c r="M27" s="679"/>
    </row>
    <row r="28" spans="1:13" ht="15" thickBot="1" x14ac:dyDescent="0.25">
      <c r="A28" s="589"/>
      <c r="B28" s="617"/>
      <c r="C28" s="617"/>
      <c r="D28" s="617"/>
      <c r="E28" s="589"/>
      <c r="F28" s="617"/>
      <c r="G28" s="590"/>
      <c r="H28" s="680"/>
      <c r="I28" s="681"/>
      <c r="J28" s="681"/>
      <c r="K28" s="681"/>
      <c r="L28" s="681"/>
      <c r="M28" s="682"/>
    </row>
    <row r="29" spans="1:13" x14ac:dyDescent="0.2">
      <c r="A29" s="683"/>
      <c r="B29" s="684"/>
      <c r="C29" s="684"/>
      <c r="D29" s="684"/>
      <c r="E29" s="683"/>
      <c r="F29" s="684"/>
      <c r="G29" s="685"/>
      <c r="H29" s="833" t="s">
        <v>286</v>
      </c>
      <c r="I29" s="834"/>
      <c r="J29" s="834"/>
      <c r="K29" s="834"/>
      <c r="L29" s="834"/>
      <c r="M29" s="835"/>
    </row>
    <row r="30" spans="1:13" x14ac:dyDescent="0.2">
      <c r="A30" s="639"/>
      <c r="B30" s="640"/>
      <c r="C30" s="640"/>
      <c r="D30" s="640"/>
      <c r="E30" s="639"/>
      <c r="F30" s="640"/>
      <c r="G30" s="641"/>
      <c r="H30" s="836"/>
      <c r="I30" s="837"/>
      <c r="J30" s="837"/>
      <c r="K30" s="837"/>
      <c r="L30" s="837"/>
      <c r="M30" s="838"/>
    </row>
    <row r="31" spans="1:13" x14ac:dyDescent="0.2">
      <c r="A31" s="620" t="s">
        <v>13</v>
      </c>
      <c r="B31" s="621"/>
      <c r="C31" s="621"/>
      <c r="D31" s="621"/>
      <c r="E31" s="692" t="s">
        <v>140</v>
      </c>
      <c r="F31" s="693"/>
      <c r="G31" s="694"/>
      <c r="H31" s="695" t="s">
        <v>285</v>
      </c>
      <c r="I31" s="690"/>
      <c r="J31" s="690"/>
      <c r="K31" s="690"/>
      <c r="L31" s="690"/>
      <c r="M31" s="691"/>
    </row>
    <row r="32" spans="1:13" ht="15" thickBot="1" x14ac:dyDescent="0.25">
      <c r="A32" s="599" t="s">
        <v>14</v>
      </c>
      <c r="B32" s="839"/>
      <c r="C32" s="600"/>
      <c r="D32" s="600"/>
      <c r="E32" s="589" t="s">
        <v>139</v>
      </c>
      <c r="F32" s="617"/>
      <c r="G32" s="590"/>
      <c r="H32" s="832"/>
      <c r="I32" s="600"/>
      <c r="J32" s="600"/>
      <c r="K32" s="600"/>
      <c r="L32" s="600"/>
      <c r="M32" s="601"/>
    </row>
    <row r="33" spans="1:13" x14ac:dyDescent="0.2">
      <c r="A33" s="12"/>
      <c r="B33" s="12"/>
      <c r="C33" s="12"/>
      <c r="D33" s="12"/>
      <c r="E33" s="12"/>
      <c r="F33" s="13"/>
      <c r="G33" s="12"/>
      <c r="H33" s="12"/>
      <c r="I33" s="12"/>
      <c r="J33" s="12"/>
      <c r="K33" s="12"/>
      <c r="L33" s="12"/>
      <c r="M33" s="12"/>
    </row>
    <row r="34" spans="1:13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</sheetData>
  <mergeCells count="32">
    <mergeCell ref="A5:M5"/>
    <mergeCell ref="H31:M31"/>
    <mergeCell ref="H32:M32"/>
    <mergeCell ref="H29:M30"/>
    <mergeCell ref="A29:D30"/>
    <mergeCell ref="E29:G30"/>
    <mergeCell ref="A31:D31"/>
    <mergeCell ref="E31:G31"/>
    <mergeCell ref="A32:D32"/>
    <mergeCell ref="E32:G32"/>
    <mergeCell ref="B20:C20"/>
    <mergeCell ref="A26:M26"/>
    <mergeCell ref="A27:D28"/>
    <mergeCell ref="E27:G28"/>
    <mergeCell ref="H27:M28"/>
    <mergeCell ref="K6:K8"/>
    <mergeCell ref="B1:M1"/>
    <mergeCell ref="B2:M2"/>
    <mergeCell ref="B3:M3"/>
    <mergeCell ref="B4:M4"/>
    <mergeCell ref="A6:A8"/>
    <mergeCell ref="B6:B8"/>
    <mergeCell ref="C6:C8"/>
    <mergeCell ref="D6:D8"/>
    <mergeCell ref="L6:L8"/>
    <mergeCell ref="M6:M8"/>
    <mergeCell ref="E6:E8"/>
    <mergeCell ref="F6:F8"/>
    <mergeCell ref="G6:G8"/>
    <mergeCell ref="H6:H8"/>
    <mergeCell ref="I6:I8"/>
    <mergeCell ref="J6:J8"/>
  </mergeCells>
  <pageMargins left="0.511811024" right="0.511811024" top="1.1401041666666667" bottom="0.78740157499999996" header="0.31496062000000002" footer="0.31496062000000002"/>
  <pageSetup paperSize="9" scale="71" fitToHeight="0" orientation="landscape" r:id="rId1"/>
  <headerFooter>
    <oddHeader>&amp;C&amp;G</oddHeader>
    <oddFooter>&amp;CRua Rui Barbosa, 310 - Centro - Araputanga-MT – Cel: (65) 99613-9294 E-mail: carolina.o.almeida@hotmail.com / escalaprojeta@gmail.com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35"/>
  <sheetViews>
    <sheetView topLeftCell="A16" zoomScaleNormal="100" zoomScaleSheetLayoutView="100" workbookViewId="0">
      <selection activeCell="H20" sqref="H20"/>
    </sheetView>
  </sheetViews>
  <sheetFormatPr defaultRowHeight="14.25" x14ac:dyDescent="0.2"/>
  <cols>
    <col min="1" max="1" width="11.875" customWidth="1"/>
    <col min="2" max="3" width="16.75" customWidth="1"/>
    <col min="4" max="4" width="14.125" customWidth="1"/>
    <col min="5" max="5" width="11.125" customWidth="1"/>
    <col min="6" max="6" width="9.75" customWidth="1"/>
    <col min="7" max="7" width="14" customWidth="1"/>
    <col min="8" max="9" width="12.25" customWidth="1"/>
    <col min="10" max="10" width="14.125" customWidth="1"/>
    <col min="11" max="11" width="9.75" customWidth="1"/>
    <col min="12" max="12" width="9.875" customWidth="1"/>
    <col min="13" max="16" width="11.875" customWidth="1"/>
    <col min="17" max="17" width="13.75" customWidth="1"/>
    <col min="18" max="18" width="13.25" customWidth="1"/>
  </cols>
  <sheetData>
    <row r="1" spans="1:18" x14ac:dyDescent="0.2">
      <c r="A1" s="202" t="s">
        <v>0</v>
      </c>
      <c r="B1" s="828" t="str">
        <f>PLANILHA!B1</f>
        <v>Construção de rede de drenagem pluvial</v>
      </c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  <c r="Q1" s="828"/>
      <c r="R1" s="828"/>
    </row>
    <row r="2" spans="1:18" x14ac:dyDescent="0.2">
      <c r="A2" s="202" t="s">
        <v>1</v>
      </c>
      <c r="B2" s="828" t="str">
        <f>PLANILHA!B2</f>
        <v>Prefeitura Municipal de Indiavaí</v>
      </c>
      <c r="C2" s="828"/>
      <c r="D2" s="828"/>
      <c r="E2" s="828"/>
      <c r="F2" s="828"/>
      <c r="G2" s="828"/>
      <c r="H2" s="828"/>
      <c r="I2" s="828"/>
      <c r="J2" s="828"/>
      <c r="K2" s="828"/>
      <c r="L2" s="828"/>
      <c r="M2" s="828"/>
      <c r="N2" s="828"/>
      <c r="O2" s="828"/>
      <c r="P2" s="828"/>
      <c r="Q2" s="828"/>
      <c r="R2" s="828"/>
    </row>
    <row r="3" spans="1:18" x14ac:dyDescent="0.2">
      <c r="A3" s="202" t="s">
        <v>2</v>
      </c>
      <c r="B3" s="828" t="str">
        <f>PLANILHA!B3</f>
        <v>Avenida Governador Jayme Campos</v>
      </c>
      <c r="C3" s="828"/>
      <c r="D3" s="828"/>
      <c r="E3" s="828"/>
      <c r="F3" s="828"/>
      <c r="G3" s="828"/>
      <c r="H3" s="828"/>
      <c r="I3" s="828"/>
      <c r="J3" s="828"/>
      <c r="K3" s="828"/>
      <c r="L3" s="828"/>
      <c r="M3" s="828"/>
      <c r="N3" s="828"/>
      <c r="O3" s="828"/>
      <c r="P3" s="828"/>
      <c r="Q3" s="828"/>
      <c r="R3" s="828"/>
    </row>
    <row r="4" spans="1:18" x14ac:dyDescent="0.2">
      <c r="A4" s="203" t="s">
        <v>3</v>
      </c>
      <c r="B4" s="828" t="str">
        <f>DESCRIÇÃO!B4</f>
        <v>30 de julho de 2021</v>
      </c>
      <c r="C4" s="828"/>
      <c r="D4" s="828"/>
      <c r="E4" s="828"/>
      <c r="F4" s="828"/>
      <c r="G4" s="828"/>
      <c r="H4" s="828"/>
      <c r="I4" s="828"/>
      <c r="J4" s="828"/>
      <c r="K4" s="828"/>
      <c r="L4" s="828"/>
      <c r="M4" s="828"/>
      <c r="N4" s="828"/>
      <c r="O4" s="828"/>
      <c r="P4" s="828"/>
      <c r="Q4" s="828"/>
      <c r="R4" s="828"/>
    </row>
    <row r="5" spans="1:18" ht="15.75" thickBot="1" x14ac:dyDescent="0.25">
      <c r="A5" s="844" t="s">
        <v>276</v>
      </c>
      <c r="B5" s="845"/>
      <c r="C5" s="845"/>
      <c r="D5" s="845"/>
      <c r="E5" s="845"/>
      <c r="F5" s="845"/>
      <c r="G5" s="845"/>
      <c r="H5" s="845"/>
      <c r="I5" s="845"/>
      <c r="J5" s="845"/>
      <c r="K5" s="845"/>
      <c r="L5" s="845"/>
      <c r="M5" s="845"/>
      <c r="N5" s="845"/>
      <c r="O5" s="845"/>
      <c r="P5" s="845"/>
      <c r="Q5" s="845"/>
      <c r="R5" s="846"/>
    </row>
    <row r="6" spans="1:18" ht="15" customHeight="1" x14ac:dyDescent="0.2">
      <c r="A6" s="819" t="s">
        <v>149</v>
      </c>
      <c r="B6" s="830" t="s">
        <v>232</v>
      </c>
      <c r="C6" s="830" t="s">
        <v>256</v>
      </c>
      <c r="D6" s="831" t="s">
        <v>153</v>
      </c>
      <c r="E6" s="815" t="s">
        <v>253</v>
      </c>
      <c r="F6" s="815" t="s">
        <v>254</v>
      </c>
      <c r="G6" s="815" t="s">
        <v>255</v>
      </c>
      <c r="H6" s="815" t="s">
        <v>272</v>
      </c>
      <c r="I6" s="815" t="s">
        <v>273</v>
      </c>
      <c r="J6" s="815" t="s">
        <v>267</v>
      </c>
      <c r="K6" s="815" t="s">
        <v>261</v>
      </c>
      <c r="L6" s="815" t="s">
        <v>262</v>
      </c>
      <c r="M6" s="807" t="s">
        <v>264</v>
      </c>
      <c r="N6" s="807" t="s">
        <v>263</v>
      </c>
      <c r="O6" s="807" t="s">
        <v>265</v>
      </c>
      <c r="P6" s="807" t="s">
        <v>266</v>
      </c>
      <c r="Q6" s="807" t="s">
        <v>275</v>
      </c>
      <c r="R6" s="807" t="s">
        <v>274</v>
      </c>
    </row>
    <row r="7" spans="1:18" ht="15" customHeight="1" x14ac:dyDescent="0.2">
      <c r="A7" s="820"/>
      <c r="B7" s="830"/>
      <c r="C7" s="830"/>
      <c r="D7" s="831"/>
      <c r="E7" s="816"/>
      <c r="F7" s="816"/>
      <c r="G7" s="816"/>
      <c r="H7" s="816"/>
      <c r="I7" s="816"/>
      <c r="J7" s="816"/>
      <c r="K7" s="816"/>
      <c r="L7" s="816"/>
      <c r="M7" s="808"/>
      <c r="N7" s="808"/>
      <c r="O7" s="808"/>
      <c r="P7" s="808"/>
      <c r="Q7" s="808"/>
      <c r="R7" s="808"/>
    </row>
    <row r="8" spans="1:18" ht="34.5" customHeight="1" x14ac:dyDescent="0.2">
      <c r="A8" s="820"/>
      <c r="B8" s="815"/>
      <c r="C8" s="815"/>
      <c r="D8" s="817"/>
      <c r="E8" s="816"/>
      <c r="F8" s="816"/>
      <c r="G8" s="816"/>
      <c r="H8" s="816"/>
      <c r="I8" s="816"/>
      <c r="J8" s="816"/>
      <c r="K8" s="816"/>
      <c r="L8" s="816"/>
      <c r="M8" s="808"/>
      <c r="N8" s="808"/>
      <c r="O8" s="808"/>
      <c r="P8" s="808"/>
      <c r="Q8" s="808"/>
      <c r="R8" s="808"/>
    </row>
    <row r="9" spans="1:18" x14ac:dyDescent="0.2">
      <c r="A9" s="108" t="s">
        <v>150</v>
      </c>
      <c r="B9" s="106">
        <v>0.6</v>
      </c>
      <c r="C9" s="106">
        <v>0.25540000000000002</v>
      </c>
      <c r="D9" s="106">
        <v>88</v>
      </c>
      <c r="E9" s="106">
        <v>200.82</v>
      </c>
      <c r="F9" s="106">
        <v>199</v>
      </c>
      <c r="G9" s="188">
        <f t="shared" ref="G9:G18" si="0">(E9-F9)/D9</f>
        <v>2.0681818181818103E-2</v>
      </c>
      <c r="H9" s="189">
        <f t="shared" ref="H9:H18" si="1">(C9*0.01*$C$21*$C$22)/3.6</f>
        <v>4.4517638888888898E-2</v>
      </c>
      <c r="I9" s="189">
        <f>(C9*0.01*C22*C21)/3.6</f>
        <v>4.4517638888888898E-2</v>
      </c>
      <c r="J9" s="106">
        <f t="shared" ref="J9:J18" si="2">((PI()*(B9^2))/(4*$C$23))*((B9/4)^(2/3))*G9^(1/2)</f>
        <v>0.88302071878815203</v>
      </c>
      <c r="K9" s="188">
        <f t="shared" ref="K9:K18" si="3">I9/J9</f>
        <v>5.0415169136670338E-2</v>
      </c>
      <c r="L9" s="188">
        <v>0.16</v>
      </c>
      <c r="M9" s="109">
        <f t="shared" ref="M9:M18" si="4">B9*L9</f>
        <v>9.6000000000000002E-2</v>
      </c>
      <c r="N9" s="190">
        <v>0.53759999999999997</v>
      </c>
      <c r="O9" s="109">
        <f t="shared" ref="O9:O18" si="5">J9/((PI()*(B9^2))/4)</f>
        <v>3.1230469388376187</v>
      </c>
      <c r="P9" s="109">
        <f t="shared" ref="P9:P18" si="6">N9*O9</f>
        <v>1.6789500343191037</v>
      </c>
      <c r="Q9" s="109" t="str">
        <f>IF(L9&lt;0.75,"OK","NÃO OK")</f>
        <v>OK</v>
      </c>
      <c r="R9" s="109" t="str">
        <f>IF(P9&lt;5,"OK","NÃO OK")</f>
        <v>OK</v>
      </c>
    </row>
    <row r="10" spans="1:18" x14ac:dyDescent="0.2">
      <c r="A10" s="108" t="s">
        <v>162</v>
      </c>
      <c r="B10" s="106">
        <v>0.6</v>
      </c>
      <c r="C10" s="106">
        <v>1.2270000000000001</v>
      </c>
      <c r="D10" s="106">
        <v>110</v>
      </c>
      <c r="E10" s="106">
        <v>199</v>
      </c>
      <c r="F10" s="106">
        <v>196.56</v>
      </c>
      <c r="G10" s="188">
        <f t="shared" si="0"/>
        <v>2.218181818181816E-2</v>
      </c>
      <c r="H10" s="189">
        <f t="shared" si="1"/>
        <v>0.21387291666666669</v>
      </c>
      <c r="I10" s="189">
        <f t="shared" ref="I10:I18" si="7">H10+I9</f>
        <v>0.25839055555555557</v>
      </c>
      <c r="J10" s="106">
        <f t="shared" si="2"/>
        <v>0.91448188396654251</v>
      </c>
      <c r="K10" s="188">
        <f t="shared" si="3"/>
        <v>0.28255404517669935</v>
      </c>
      <c r="L10" s="188">
        <v>0.37</v>
      </c>
      <c r="M10" s="109">
        <f t="shared" si="4"/>
        <v>0.222</v>
      </c>
      <c r="N10" s="190">
        <v>0.86750000000000005</v>
      </c>
      <c r="O10" s="109">
        <f t="shared" si="5"/>
        <v>3.2343180489169847</v>
      </c>
      <c r="P10" s="109">
        <f t="shared" si="6"/>
        <v>2.8057709074354844</v>
      </c>
      <c r="Q10" s="109" t="str">
        <f t="shared" ref="Q10:Q18" si="8">IF(L10&lt;0.75,"OK","NÃO OK")</f>
        <v>OK</v>
      </c>
      <c r="R10" s="109" t="str">
        <f t="shared" ref="R10:R18" si="9">IF(P10&lt;5,"OK","NÃO OK")</f>
        <v>OK</v>
      </c>
    </row>
    <row r="11" spans="1:18" x14ac:dyDescent="0.2">
      <c r="A11" s="108" t="s">
        <v>163</v>
      </c>
      <c r="B11" s="106">
        <v>0.8</v>
      </c>
      <c r="C11" s="106">
        <v>1.2365999999999999</v>
      </c>
      <c r="D11" s="106">
        <v>110</v>
      </c>
      <c r="E11" s="106">
        <v>196.56</v>
      </c>
      <c r="F11" s="106">
        <v>196.01</v>
      </c>
      <c r="G11" s="188">
        <f t="shared" si="0"/>
        <v>5.0000000000001033E-3</v>
      </c>
      <c r="H11" s="189">
        <f t="shared" si="1"/>
        <v>0.21554624999999999</v>
      </c>
      <c r="I11" s="189">
        <f t="shared" si="7"/>
        <v>0.47393680555555556</v>
      </c>
      <c r="J11" s="106">
        <f t="shared" si="2"/>
        <v>0.93504282561860652</v>
      </c>
      <c r="K11" s="188">
        <f t="shared" si="3"/>
        <v>0.50686106836016631</v>
      </c>
      <c r="L11" s="188">
        <v>0.51</v>
      </c>
      <c r="M11" s="109">
        <f t="shared" si="4"/>
        <v>0.40800000000000003</v>
      </c>
      <c r="N11" s="190">
        <v>1.0084</v>
      </c>
      <c r="O11" s="109">
        <f t="shared" si="5"/>
        <v>1.8602085962476791</v>
      </c>
      <c r="P11" s="109">
        <f t="shared" si="6"/>
        <v>1.8758343484561595</v>
      </c>
      <c r="Q11" s="109" t="str">
        <f t="shared" si="8"/>
        <v>OK</v>
      </c>
      <c r="R11" s="109" t="str">
        <f t="shared" si="9"/>
        <v>OK</v>
      </c>
    </row>
    <row r="12" spans="1:18" x14ac:dyDescent="0.2">
      <c r="A12" s="108" t="s">
        <v>164</v>
      </c>
      <c r="B12" s="106">
        <v>0.8</v>
      </c>
      <c r="C12" s="106">
        <v>0.80830000000000002</v>
      </c>
      <c r="D12" s="106">
        <v>110</v>
      </c>
      <c r="E12" s="106">
        <v>196.01</v>
      </c>
      <c r="F12" s="106">
        <v>195.46</v>
      </c>
      <c r="G12" s="188">
        <f t="shared" si="0"/>
        <v>4.9999999999998448E-3</v>
      </c>
      <c r="H12" s="189">
        <f t="shared" si="1"/>
        <v>0.14089118055555555</v>
      </c>
      <c r="I12" s="189">
        <f t="shared" si="7"/>
        <v>0.61482798611111111</v>
      </c>
      <c r="J12" s="106">
        <f t="shared" si="2"/>
        <v>0.93504282561858221</v>
      </c>
      <c r="K12" s="188">
        <f t="shared" si="3"/>
        <v>0.65753992145158546</v>
      </c>
      <c r="L12" s="188">
        <v>0.6</v>
      </c>
      <c r="M12" s="109">
        <f t="shared" si="4"/>
        <v>0.48</v>
      </c>
      <c r="N12" s="190">
        <v>1.0724</v>
      </c>
      <c r="O12" s="109">
        <f t="shared" si="5"/>
        <v>1.8602085962476307</v>
      </c>
      <c r="P12" s="109">
        <f t="shared" si="6"/>
        <v>1.9948876986159592</v>
      </c>
      <c r="Q12" s="109" t="str">
        <f t="shared" si="8"/>
        <v>OK</v>
      </c>
      <c r="R12" s="109" t="str">
        <f t="shared" si="9"/>
        <v>OK</v>
      </c>
    </row>
    <row r="13" spans="1:18" x14ac:dyDescent="0.2">
      <c r="A13" s="108" t="s">
        <v>165</v>
      </c>
      <c r="B13" s="106">
        <v>0.8</v>
      </c>
      <c r="C13" s="106">
        <v>1.2438</v>
      </c>
      <c r="D13" s="106">
        <v>110</v>
      </c>
      <c r="E13" s="106">
        <v>195.46</v>
      </c>
      <c r="F13" s="106">
        <v>193.74</v>
      </c>
      <c r="G13" s="188">
        <f t="shared" si="0"/>
        <v>1.5636363636363625E-2</v>
      </c>
      <c r="H13" s="189">
        <f t="shared" si="1"/>
        <v>0.21680125</v>
      </c>
      <c r="I13" s="189">
        <f t="shared" si="7"/>
        <v>0.83162923611111106</v>
      </c>
      <c r="J13" s="106">
        <f t="shared" si="2"/>
        <v>1.6535387657847864</v>
      </c>
      <c r="K13" s="188">
        <f t="shared" si="3"/>
        <v>0.50293906216127404</v>
      </c>
      <c r="L13" s="188">
        <v>0.51</v>
      </c>
      <c r="M13" s="109">
        <f t="shared" si="4"/>
        <v>0.40800000000000003</v>
      </c>
      <c r="N13" s="190">
        <v>1.0084</v>
      </c>
      <c r="O13" s="109">
        <f t="shared" si="5"/>
        <v>3.2896108521090066</v>
      </c>
      <c r="P13" s="109">
        <f t="shared" si="6"/>
        <v>3.317243583266722</v>
      </c>
      <c r="Q13" s="109" t="str">
        <f t="shared" si="8"/>
        <v>OK</v>
      </c>
      <c r="R13" s="109" t="str">
        <f t="shared" si="9"/>
        <v>OK</v>
      </c>
    </row>
    <row r="14" spans="1:18" x14ac:dyDescent="0.2">
      <c r="A14" s="108" t="s">
        <v>166</v>
      </c>
      <c r="B14" s="106">
        <v>0.8</v>
      </c>
      <c r="C14" s="106">
        <v>1.18</v>
      </c>
      <c r="D14" s="106">
        <v>110</v>
      </c>
      <c r="E14" s="106">
        <v>193.74</v>
      </c>
      <c r="F14" s="106">
        <v>190.63</v>
      </c>
      <c r="G14" s="188">
        <f t="shared" si="0"/>
        <v>2.8272727272727397E-2</v>
      </c>
      <c r="H14" s="189">
        <f t="shared" si="1"/>
        <v>0.20568055555555553</v>
      </c>
      <c r="I14" s="189">
        <f t="shared" si="7"/>
        <v>1.0373097916666665</v>
      </c>
      <c r="J14" s="106">
        <f t="shared" si="2"/>
        <v>2.2234652793470127</v>
      </c>
      <c r="K14" s="188">
        <f t="shared" si="3"/>
        <v>0.466528441573553</v>
      </c>
      <c r="L14" s="188">
        <v>0.49</v>
      </c>
      <c r="M14" s="109">
        <f t="shared" si="4"/>
        <v>0.39200000000000002</v>
      </c>
      <c r="N14" s="190">
        <v>0.99139999999999995</v>
      </c>
      <c r="O14" s="109">
        <f t="shared" si="5"/>
        <v>4.4234436250159872</v>
      </c>
      <c r="P14" s="109">
        <f t="shared" si="6"/>
        <v>4.385402009840849</v>
      </c>
      <c r="Q14" s="109" t="str">
        <f t="shared" si="8"/>
        <v>OK</v>
      </c>
      <c r="R14" s="109" t="str">
        <f t="shared" si="9"/>
        <v>OK</v>
      </c>
    </row>
    <row r="15" spans="1:18" x14ac:dyDescent="0.2">
      <c r="A15" s="108" t="s">
        <v>167</v>
      </c>
      <c r="B15" s="106">
        <v>0.8</v>
      </c>
      <c r="C15" s="106">
        <v>0.74360000000000004</v>
      </c>
      <c r="D15" s="106">
        <v>78</v>
      </c>
      <c r="E15" s="106">
        <v>190.63</v>
      </c>
      <c r="F15" s="106">
        <v>188.71</v>
      </c>
      <c r="G15" s="188">
        <f t="shared" si="0"/>
        <v>2.4615384615384456E-2</v>
      </c>
      <c r="H15" s="189">
        <f t="shared" si="1"/>
        <v>0.12961361111111111</v>
      </c>
      <c r="I15" s="189">
        <f t="shared" si="7"/>
        <v>1.1669234027777775</v>
      </c>
      <c r="J15" s="106">
        <f t="shared" si="2"/>
        <v>2.0746737553985066</v>
      </c>
      <c r="K15" s="188">
        <f t="shared" si="3"/>
        <v>0.56246115792486762</v>
      </c>
      <c r="L15" s="188">
        <v>0.54</v>
      </c>
      <c r="M15" s="109">
        <f t="shared" si="4"/>
        <v>0.43200000000000005</v>
      </c>
      <c r="N15" s="190">
        <v>1.032</v>
      </c>
      <c r="O15" s="109">
        <f t="shared" si="5"/>
        <v>4.127432293433726</v>
      </c>
      <c r="P15" s="109">
        <f t="shared" si="6"/>
        <v>4.2595101268236055</v>
      </c>
      <c r="Q15" s="109" t="str">
        <f t="shared" si="8"/>
        <v>OK</v>
      </c>
      <c r="R15" s="109" t="str">
        <f t="shared" si="9"/>
        <v>OK</v>
      </c>
    </row>
    <row r="16" spans="1:18" x14ac:dyDescent="0.2">
      <c r="A16" s="108" t="s">
        <v>168</v>
      </c>
      <c r="B16" s="106">
        <v>0.8</v>
      </c>
      <c r="C16" s="106">
        <v>1.2844</v>
      </c>
      <c r="D16" s="106">
        <v>89</v>
      </c>
      <c r="E16" s="106">
        <v>188.71</v>
      </c>
      <c r="F16" s="106">
        <v>186.06</v>
      </c>
      <c r="G16" s="188">
        <f t="shared" si="0"/>
        <v>2.9775280898876468E-2</v>
      </c>
      <c r="H16" s="189">
        <f t="shared" si="1"/>
        <v>0.22387805555555554</v>
      </c>
      <c r="I16" s="189">
        <f t="shared" si="7"/>
        <v>1.390801458333333</v>
      </c>
      <c r="J16" s="106">
        <f t="shared" si="2"/>
        <v>2.2817834918873823</v>
      </c>
      <c r="K16" s="188">
        <f t="shared" si="3"/>
        <v>0.60952384977723217</v>
      </c>
      <c r="L16" s="188">
        <v>0.56999999999999995</v>
      </c>
      <c r="M16" s="109">
        <f t="shared" si="4"/>
        <v>0.45599999999999996</v>
      </c>
      <c r="N16" s="190">
        <v>1.0532999999999999</v>
      </c>
      <c r="O16" s="109">
        <f t="shared" si="5"/>
        <v>4.539464022492032</v>
      </c>
      <c r="P16" s="109">
        <f t="shared" si="6"/>
        <v>4.7814174548908568</v>
      </c>
      <c r="Q16" s="109" t="str">
        <f t="shared" si="8"/>
        <v>OK</v>
      </c>
      <c r="R16" s="109" t="str">
        <f t="shared" si="9"/>
        <v>OK</v>
      </c>
    </row>
    <row r="17" spans="1:18" x14ac:dyDescent="0.2">
      <c r="A17" s="108" t="s">
        <v>169</v>
      </c>
      <c r="B17" s="106">
        <v>0.8</v>
      </c>
      <c r="C17" s="106">
        <v>1.2844</v>
      </c>
      <c r="D17" s="106">
        <v>23</v>
      </c>
      <c r="E17" s="106">
        <v>186.06</v>
      </c>
      <c r="F17" s="106">
        <v>185.45</v>
      </c>
      <c r="G17" s="188">
        <f t="shared" si="0"/>
        <v>2.6521739130435377E-2</v>
      </c>
      <c r="H17" s="189">
        <f t="shared" si="1"/>
        <v>0.22387805555555554</v>
      </c>
      <c r="I17" s="189">
        <f t="shared" si="7"/>
        <v>1.6146795138888885</v>
      </c>
      <c r="J17" s="106">
        <f t="shared" si="2"/>
        <v>2.1535130092214758</v>
      </c>
      <c r="K17" s="188">
        <f>I17/J17</f>
        <v>0.74978860446848061</v>
      </c>
      <c r="L17" s="188">
        <v>0.6</v>
      </c>
      <c r="M17" s="109">
        <f t="shared" si="4"/>
        <v>0.48</v>
      </c>
      <c r="N17" s="190">
        <v>1.0724</v>
      </c>
      <c r="O17" s="109">
        <f t="shared" si="5"/>
        <v>4.284278005378753</v>
      </c>
      <c r="P17" s="109">
        <f t="shared" si="6"/>
        <v>4.5944597329681747</v>
      </c>
      <c r="Q17" s="109" t="str">
        <f t="shared" si="8"/>
        <v>OK</v>
      </c>
      <c r="R17" s="109" t="str">
        <f t="shared" si="9"/>
        <v>OK</v>
      </c>
    </row>
    <row r="18" spans="1:18" ht="15" thickBot="1" x14ac:dyDescent="0.25">
      <c r="A18" s="193" t="s">
        <v>233</v>
      </c>
      <c r="B18" s="194">
        <v>1</v>
      </c>
      <c r="C18" s="194">
        <v>0</v>
      </c>
      <c r="D18" s="194">
        <v>79</v>
      </c>
      <c r="E18" s="194">
        <v>185.45</v>
      </c>
      <c r="F18" s="194">
        <v>184.83</v>
      </c>
      <c r="G18" s="195">
        <f t="shared" si="0"/>
        <v>7.8481012658224818E-3</v>
      </c>
      <c r="H18" s="196">
        <f t="shared" si="1"/>
        <v>0</v>
      </c>
      <c r="I18" s="196">
        <f t="shared" si="7"/>
        <v>1.6146795138888885</v>
      </c>
      <c r="J18" s="194">
        <f t="shared" si="2"/>
        <v>2.1240048329950167</v>
      </c>
      <c r="K18" s="195">
        <f t="shared" si="3"/>
        <v>0.76020519765581762</v>
      </c>
      <c r="L18" s="195">
        <v>0.73</v>
      </c>
      <c r="M18" s="197">
        <f t="shared" si="4"/>
        <v>0.73</v>
      </c>
      <c r="N18" s="198">
        <v>1.1288</v>
      </c>
      <c r="O18" s="197">
        <f t="shared" si="5"/>
        <v>2.7043669465778604</v>
      </c>
      <c r="P18" s="197">
        <f t="shared" si="6"/>
        <v>3.0526894092970887</v>
      </c>
      <c r="Q18" s="197" t="str">
        <f t="shared" si="8"/>
        <v>OK</v>
      </c>
      <c r="R18" s="197" t="str">
        <f t="shared" si="9"/>
        <v>OK</v>
      </c>
    </row>
    <row r="19" spans="1:18" x14ac:dyDescent="0.2">
      <c r="A19" s="187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201"/>
    </row>
    <row r="20" spans="1:18" x14ac:dyDescent="0.2">
      <c r="A20" s="187"/>
      <c r="B20" s="840" t="s">
        <v>257</v>
      </c>
      <c r="C20" s="840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201"/>
    </row>
    <row r="21" spans="1:18" x14ac:dyDescent="0.2">
      <c r="A21" s="187"/>
      <c r="B21" s="114" t="s">
        <v>258</v>
      </c>
      <c r="C21" s="114">
        <v>0.5</v>
      </c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91"/>
      <c r="Q21" s="91"/>
      <c r="R21" s="201"/>
    </row>
    <row r="22" spans="1:18" x14ac:dyDescent="0.2">
      <c r="A22" s="187"/>
      <c r="B22" s="114" t="s">
        <v>259</v>
      </c>
      <c r="C22" s="114">
        <v>125.5</v>
      </c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91"/>
      <c r="Q22" s="91"/>
      <c r="R22" s="201"/>
    </row>
    <row r="23" spans="1:18" x14ac:dyDescent="0.2">
      <c r="A23" s="187"/>
      <c r="B23" s="114" t="s">
        <v>260</v>
      </c>
      <c r="C23" s="191">
        <v>1.2999999999999999E-2</v>
      </c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91"/>
      <c r="Q23" s="91"/>
      <c r="R23" s="201"/>
    </row>
    <row r="24" spans="1:18" ht="28.5" x14ac:dyDescent="0.2">
      <c r="A24" s="187"/>
      <c r="B24" s="192" t="s">
        <v>268</v>
      </c>
      <c r="C24" s="114" t="s">
        <v>271</v>
      </c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201"/>
    </row>
    <row r="25" spans="1:18" ht="29.25" thickBot="1" x14ac:dyDescent="0.25">
      <c r="A25" s="187"/>
      <c r="B25" s="199" t="s">
        <v>269</v>
      </c>
      <c r="C25" s="200" t="s">
        <v>270</v>
      </c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201"/>
    </row>
    <row r="26" spans="1:18" ht="15.75" thickBot="1" x14ac:dyDescent="0.25">
      <c r="A26" s="564"/>
      <c r="B26" s="565"/>
      <c r="C26" s="565"/>
      <c r="D26" s="565"/>
      <c r="E26" s="565"/>
      <c r="F26" s="565"/>
      <c r="G26" s="565"/>
      <c r="H26" s="565"/>
      <c r="I26" s="565"/>
      <c r="J26" s="565"/>
      <c r="K26" s="565"/>
      <c r="L26" s="565"/>
      <c r="M26" s="565"/>
      <c r="N26" s="565"/>
      <c r="O26" s="565"/>
      <c r="P26" s="565"/>
      <c r="Q26" s="565"/>
      <c r="R26" s="566"/>
    </row>
    <row r="27" spans="1:18" x14ac:dyDescent="0.2">
      <c r="A27" s="841" t="s">
        <v>137</v>
      </c>
      <c r="B27" s="842"/>
      <c r="C27" s="842"/>
      <c r="D27" s="842"/>
      <c r="E27" s="841" t="s">
        <v>138</v>
      </c>
      <c r="F27" s="842"/>
      <c r="G27" s="843"/>
      <c r="H27" s="677" t="s">
        <v>142</v>
      </c>
      <c r="I27" s="678"/>
      <c r="J27" s="678"/>
      <c r="K27" s="678"/>
      <c r="L27" s="678"/>
      <c r="M27" s="678"/>
      <c r="N27" s="678"/>
      <c r="O27" s="678"/>
      <c r="P27" s="678"/>
      <c r="Q27" s="678"/>
      <c r="R27" s="679"/>
    </row>
    <row r="28" spans="1:18" ht="15" thickBot="1" x14ac:dyDescent="0.25">
      <c r="A28" s="589"/>
      <c r="B28" s="617"/>
      <c r="C28" s="617"/>
      <c r="D28" s="617"/>
      <c r="E28" s="589"/>
      <c r="F28" s="617"/>
      <c r="G28" s="590"/>
      <c r="H28" s="680"/>
      <c r="I28" s="681"/>
      <c r="J28" s="681"/>
      <c r="K28" s="681"/>
      <c r="L28" s="681"/>
      <c r="M28" s="681"/>
      <c r="N28" s="681"/>
      <c r="O28" s="681"/>
      <c r="P28" s="681"/>
      <c r="Q28" s="681"/>
      <c r="R28" s="682"/>
    </row>
    <row r="29" spans="1:18" x14ac:dyDescent="0.2">
      <c r="A29" s="683"/>
      <c r="B29" s="684"/>
      <c r="C29" s="684"/>
      <c r="D29" s="684"/>
      <c r="E29" s="683"/>
      <c r="F29" s="684"/>
      <c r="G29" s="685"/>
      <c r="H29" s="602"/>
      <c r="I29" s="603"/>
      <c r="J29" s="603"/>
      <c r="K29" s="603"/>
      <c r="L29" s="603"/>
      <c r="M29" s="603"/>
      <c r="N29" s="603"/>
      <c r="O29" s="603"/>
      <c r="P29" s="603"/>
      <c r="Q29" s="603"/>
      <c r="R29" s="604"/>
    </row>
    <row r="30" spans="1:18" x14ac:dyDescent="0.2">
      <c r="A30" s="639"/>
      <c r="B30" s="640"/>
      <c r="C30" s="640"/>
      <c r="D30" s="640"/>
      <c r="E30" s="639"/>
      <c r="F30" s="640"/>
      <c r="G30" s="641"/>
      <c r="H30" s="602"/>
      <c r="I30" s="603"/>
      <c r="J30" s="603"/>
      <c r="K30" s="603"/>
      <c r="L30" s="603"/>
      <c r="M30" s="603"/>
      <c r="N30" s="603"/>
      <c r="O30" s="603"/>
      <c r="P30" s="603"/>
      <c r="Q30" s="603"/>
      <c r="R30" s="604"/>
    </row>
    <row r="31" spans="1:18" x14ac:dyDescent="0.2">
      <c r="A31" s="620" t="s">
        <v>13</v>
      </c>
      <c r="B31" s="621"/>
      <c r="C31" s="621"/>
      <c r="D31" s="621"/>
      <c r="E31" s="692" t="s">
        <v>140</v>
      </c>
      <c r="F31" s="693"/>
      <c r="G31" s="694"/>
      <c r="H31" s="602"/>
      <c r="I31" s="603"/>
      <c r="J31" s="603"/>
      <c r="K31" s="603"/>
      <c r="L31" s="603"/>
      <c r="M31" s="603"/>
      <c r="N31" s="603"/>
      <c r="O31" s="603"/>
      <c r="P31" s="603"/>
      <c r="Q31" s="603"/>
      <c r="R31" s="604"/>
    </row>
    <row r="32" spans="1:18" ht="15" thickBot="1" x14ac:dyDescent="0.25">
      <c r="A32" s="599" t="s">
        <v>14</v>
      </c>
      <c r="B32" s="839"/>
      <c r="C32" s="600"/>
      <c r="D32" s="600"/>
      <c r="E32" s="589" t="s">
        <v>139</v>
      </c>
      <c r="F32" s="617"/>
      <c r="G32" s="590"/>
      <c r="H32" s="832"/>
      <c r="I32" s="600"/>
      <c r="J32" s="600"/>
      <c r="K32" s="600"/>
      <c r="L32" s="600"/>
      <c r="M32" s="600"/>
      <c r="N32" s="600"/>
      <c r="O32" s="600"/>
      <c r="P32" s="600"/>
      <c r="Q32" s="600"/>
      <c r="R32" s="601"/>
    </row>
    <row r="33" spans="1:18" x14ac:dyDescent="0.2">
      <c r="A33" s="12"/>
      <c r="B33" s="12"/>
      <c r="C33" s="12"/>
      <c r="D33" s="12"/>
      <c r="E33" s="12"/>
      <c r="F33" s="13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1:18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</sheetData>
  <mergeCells count="35">
    <mergeCell ref="B1:R1"/>
    <mergeCell ref="B2:R2"/>
    <mergeCell ref="B3:R3"/>
    <mergeCell ref="B4:R4"/>
    <mergeCell ref="A27:D28"/>
    <mergeCell ref="E27:G28"/>
    <mergeCell ref="A6:A8"/>
    <mergeCell ref="C6:C8"/>
    <mergeCell ref="D6:D8"/>
    <mergeCell ref="E6:E8"/>
    <mergeCell ref="F6:F8"/>
    <mergeCell ref="H6:H8"/>
    <mergeCell ref="M6:M8"/>
    <mergeCell ref="B6:B8"/>
    <mergeCell ref="G6:G8"/>
    <mergeCell ref="I6:I8"/>
    <mergeCell ref="A29:D30"/>
    <mergeCell ref="E29:G30"/>
    <mergeCell ref="H27:R28"/>
    <mergeCell ref="H29:R32"/>
    <mergeCell ref="A31:D31"/>
    <mergeCell ref="E31:G31"/>
    <mergeCell ref="A32:D32"/>
    <mergeCell ref="E32:G32"/>
    <mergeCell ref="A5:R5"/>
    <mergeCell ref="A26:R26"/>
    <mergeCell ref="O6:O8"/>
    <mergeCell ref="P6:P8"/>
    <mergeCell ref="L6:L8"/>
    <mergeCell ref="N6:N8"/>
    <mergeCell ref="J6:J8"/>
    <mergeCell ref="K6:K8"/>
    <mergeCell ref="B20:C20"/>
    <mergeCell ref="R6:R8"/>
    <mergeCell ref="Q6:Q8"/>
  </mergeCells>
  <pageMargins left="0.511811024" right="0.511811024" top="1.1401041666666667" bottom="0.78740157499999996" header="0.31496062000000002" footer="0.31496062000000002"/>
  <pageSetup paperSize="9" scale="55" fitToHeight="0" orientation="landscape" r:id="rId1"/>
  <headerFooter>
    <oddHeader>&amp;C&amp;G</oddHeader>
    <oddFooter>&amp;CRua Rui Barbosa, 310 - Centro - Araputanga-MT – Cel: (65) 99613-9294 E-mail: carolina.o.almeida@hotmail.com / escalaprojeta@gmail.com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998"/>
  <sheetViews>
    <sheetView workbookViewId="0">
      <selection activeCell="G31" sqref="G31"/>
    </sheetView>
  </sheetViews>
  <sheetFormatPr defaultColWidth="12.625" defaultRowHeight="15" customHeight="1" x14ac:dyDescent="0.2"/>
  <cols>
    <col min="1" max="1" width="11.875" customWidth="1"/>
    <col min="2" max="2" width="16.75" customWidth="1"/>
    <col min="3" max="3" width="14.625" customWidth="1"/>
    <col min="4" max="4" width="12.5" customWidth="1"/>
    <col min="5" max="5" width="16.5" customWidth="1"/>
    <col min="6" max="6" width="12.5" customWidth="1"/>
    <col min="7" max="7" width="12" customWidth="1"/>
    <col min="8" max="8" width="12.5" customWidth="1"/>
    <col min="9" max="9" width="15.5" customWidth="1"/>
    <col min="10" max="10" width="12.125" customWidth="1"/>
    <col min="11" max="11" width="12.375" customWidth="1"/>
    <col min="12" max="23" width="7.625" customWidth="1"/>
  </cols>
  <sheetData>
    <row r="1" spans="1:11" ht="14.25" x14ac:dyDescent="0.2">
      <c r="A1" s="57" t="s">
        <v>0</v>
      </c>
      <c r="B1" s="809" t="str">
        <f>PLANILHA!B1</f>
        <v>Construção de rede de drenagem pluvial</v>
      </c>
      <c r="C1" s="690"/>
      <c r="D1" s="690"/>
      <c r="E1" s="690"/>
      <c r="F1" s="690"/>
      <c r="G1" s="690"/>
      <c r="H1" s="690"/>
      <c r="I1" s="690"/>
      <c r="J1" s="690"/>
      <c r="K1" s="690"/>
    </row>
    <row r="2" spans="1:11" ht="14.25" x14ac:dyDescent="0.2">
      <c r="A2" s="57" t="s">
        <v>1</v>
      </c>
      <c r="B2" s="809" t="str">
        <f>PLANILHA!B2</f>
        <v>Prefeitura Municipal de Indiavaí</v>
      </c>
      <c r="C2" s="690"/>
      <c r="D2" s="690"/>
      <c r="E2" s="690"/>
      <c r="F2" s="690"/>
      <c r="G2" s="690"/>
      <c r="H2" s="690"/>
      <c r="I2" s="690"/>
      <c r="J2" s="690"/>
      <c r="K2" s="690"/>
    </row>
    <row r="3" spans="1:11" ht="14.25" x14ac:dyDescent="0.2">
      <c r="A3" s="57" t="s">
        <v>2</v>
      </c>
      <c r="B3" s="809" t="str">
        <f>PLANILHA!B3</f>
        <v>Avenida Governador Jayme Campos</v>
      </c>
      <c r="C3" s="690"/>
      <c r="D3" s="690"/>
      <c r="E3" s="690"/>
      <c r="F3" s="690"/>
      <c r="G3" s="690"/>
      <c r="H3" s="690"/>
      <c r="I3" s="690"/>
      <c r="J3" s="690"/>
      <c r="K3" s="690"/>
    </row>
    <row r="4" spans="1:11" thickBot="1" x14ac:dyDescent="0.25">
      <c r="A4" s="58" t="s">
        <v>3</v>
      </c>
      <c r="B4" s="810" t="str">
        <f>DESCRIÇÃO!B4</f>
        <v>30 de julho de 2021</v>
      </c>
      <c r="C4" s="811"/>
      <c r="D4" s="811"/>
      <c r="E4" s="811"/>
      <c r="F4" s="811"/>
      <c r="G4" s="811"/>
      <c r="H4" s="811"/>
      <c r="I4" s="811"/>
      <c r="J4" s="811"/>
      <c r="K4" s="811"/>
    </row>
    <row r="5" spans="1:11" ht="15.75" thickBot="1" x14ac:dyDescent="0.25">
      <c r="A5" s="812" t="s">
        <v>197</v>
      </c>
      <c r="B5" s="813"/>
      <c r="C5" s="813"/>
      <c r="D5" s="813"/>
      <c r="E5" s="813"/>
      <c r="F5" s="813"/>
      <c r="G5" s="813"/>
      <c r="H5" s="813"/>
      <c r="I5" s="813"/>
      <c r="J5" s="813"/>
      <c r="K5" s="814"/>
    </row>
    <row r="6" spans="1:11" ht="15" customHeight="1" x14ac:dyDescent="0.2">
      <c r="A6" s="819" t="s">
        <v>149</v>
      </c>
      <c r="B6" s="847" t="s">
        <v>174</v>
      </c>
      <c r="C6" s="817" t="s">
        <v>176</v>
      </c>
      <c r="D6" s="815" t="s">
        <v>177</v>
      </c>
      <c r="E6" s="815" t="s">
        <v>178</v>
      </c>
      <c r="F6" s="815" t="s">
        <v>179</v>
      </c>
      <c r="G6" s="815" t="s">
        <v>180</v>
      </c>
      <c r="H6" s="815" t="s">
        <v>181</v>
      </c>
      <c r="I6" s="815" t="s">
        <v>182</v>
      </c>
      <c r="J6" s="815" t="s">
        <v>158</v>
      </c>
      <c r="K6" s="807" t="s">
        <v>159</v>
      </c>
    </row>
    <row r="7" spans="1:11" ht="14.25" customHeight="1" x14ac:dyDescent="0.2">
      <c r="A7" s="820"/>
      <c r="B7" s="831"/>
      <c r="C7" s="818"/>
      <c r="D7" s="816"/>
      <c r="E7" s="816"/>
      <c r="F7" s="816"/>
      <c r="G7" s="816"/>
      <c r="H7" s="816"/>
      <c r="I7" s="816"/>
      <c r="J7" s="816"/>
      <c r="K7" s="808"/>
    </row>
    <row r="8" spans="1:11" ht="36.75" customHeight="1" x14ac:dyDescent="0.2">
      <c r="A8" s="820"/>
      <c r="B8" s="817"/>
      <c r="C8" s="818"/>
      <c r="D8" s="816"/>
      <c r="E8" s="816"/>
      <c r="F8" s="816"/>
      <c r="G8" s="816"/>
      <c r="H8" s="816"/>
      <c r="I8" s="816"/>
      <c r="J8" s="816"/>
      <c r="K8" s="808"/>
    </row>
    <row r="9" spans="1:11" ht="14.25" x14ac:dyDescent="0.2">
      <c r="A9" s="108" t="s">
        <v>173</v>
      </c>
      <c r="B9" s="106" t="s">
        <v>235</v>
      </c>
      <c r="C9" s="106">
        <f t="shared" ref="C9:C18" si="0">IF(B9="PVI02",0.8,IF(B9="PVI03",1,IF(B9="PVI04",1.3,IF(B9="PVI05",1.5,IF(B9="PVI06",1.8)))))</f>
        <v>1.3</v>
      </c>
      <c r="D9" s="106">
        <v>1.9</v>
      </c>
      <c r="E9" s="106">
        <f>IF(B9="PVI02",1.3,IF(B9="PVI03",1.4,IF(B9="PVI04",1.5,IF(B9="PVI05",1.7,IF(B9="PVI06",2)))))</f>
        <v>1.5</v>
      </c>
      <c r="F9" s="106">
        <f>C9+I9</f>
        <v>1.8</v>
      </c>
      <c r="G9" s="106">
        <f>D9+0.6</f>
        <v>2.5</v>
      </c>
      <c r="H9" s="106">
        <f>E9+0.6</f>
        <v>2.1</v>
      </c>
      <c r="I9" s="106">
        <v>0.5</v>
      </c>
      <c r="J9" s="106">
        <f>F9*G9*H9</f>
        <v>9.4500000000000011</v>
      </c>
      <c r="K9" s="109">
        <f>J9-(C9*D9*E9)</f>
        <v>5.745000000000001</v>
      </c>
    </row>
    <row r="10" spans="1:11" ht="14.25" x14ac:dyDescent="0.2">
      <c r="A10" s="108" t="s">
        <v>183</v>
      </c>
      <c r="B10" s="106" t="s">
        <v>235</v>
      </c>
      <c r="C10" s="106">
        <f t="shared" si="0"/>
        <v>1.3</v>
      </c>
      <c r="D10" s="106">
        <v>1.9</v>
      </c>
      <c r="E10" s="106">
        <f>IF(B10="PVI02",1.3,IF(B10="PVI03",1.4,IF(B10="PVI04",1.5,IF(B10="PVI05",1.7,IF(B10="PVI06",2)))))</f>
        <v>1.5</v>
      </c>
      <c r="F10" s="106">
        <f>C10+I10</f>
        <v>1.96</v>
      </c>
      <c r="G10" s="106">
        <f>D10+0.6</f>
        <v>2.5</v>
      </c>
      <c r="H10" s="106">
        <f>E10+0.6</f>
        <v>2.1</v>
      </c>
      <c r="I10" s="106">
        <v>0.66</v>
      </c>
      <c r="J10" s="106">
        <f>F10*G10*H10</f>
        <v>10.290000000000001</v>
      </c>
      <c r="K10" s="109">
        <f>J10-(C10*D10*E10)</f>
        <v>6.5850000000000009</v>
      </c>
    </row>
    <row r="11" spans="1:11" ht="14.25" x14ac:dyDescent="0.2">
      <c r="A11" s="108" t="s">
        <v>184</v>
      </c>
      <c r="B11" s="106" t="s">
        <v>235</v>
      </c>
      <c r="C11" s="106">
        <f t="shared" si="0"/>
        <v>1.3</v>
      </c>
      <c r="D11" s="106">
        <v>1.9</v>
      </c>
      <c r="E11" s="106">
        <f t="shared" ref="E11:E17" si="1">IF(B11="PVI02",1.3,IF(B11="PVI03",1.4,IF(B11="PVI04",1.5,IF(B11="PVI05",1.7,IF(B11="PVI06",2)))))</f>
        <v>1.5</v>
      </c>
      <c r="F11" s="106">
        <f t="shared" ref="F11:F17" si="2">C11+I11</f>
        <v>2.2000000000000002</v>
      </c>
      <c r="G11" s="106">
        <f t="shared" ref="G11:G17" si="3">D11+0.6</f>
        <v>2.5</v>
      </c>
      <c r="H11" s="106">
        <f t="shared" ref="H11:H17" si="4">E11+0.6</f>
        <v>2.1</v>
      </c>
      <c r="I11" s="106">
        <v>0.9</v>
      </c>
      <c r="J11" s="106">
        <f t="shared" ref="J11:J17" si="5">F11*G11*H11</f>
        <v>11.55</v>
      </c>
      <c r="K11" s="109">
        <f t="shared" ref="K11:K17" si="6">J11-(C11*D11*E11)</f>
        <v>7.8450000000000006</v>
      </c>
    </row>
    <row r="12" spans="1:11" ht="14.25" x14ac:dyDescent="0.2">
      <c r="A12" s="108" t="s">
        <v>185</v>
      </c>
      <c r="B12" s="106" t="s">
        <v>235</v>
      </c>
      <c r="C12" s="106">
        <f t="shared" si="0"/>
        <v>1.3</v>
      </c>
      <c r="D12" s="106">
        <v>1.9</v>
      </c>
      <c r="E12" s="106">
        <f t="shared" si="1"/>
        <v>1.5</v>
      </c>
      <c r="F12" s="106">
        <f t="shared" si="2"/>
        <v>4.18</v>
      </c>
      <c r="G12" s="106">
        <f t="shared" si="3"/>
        <v>2.5</v>
      </c>
      <c r="H12" s="106">
        <f t="shared" si="4"/>
        <v>2.1</v>
      </c>
      <c r="I12" s="106">
        <v>2.88</v>
      </c>
      <c r="J12" s="106">
        <f t="shared" si="5"/>
        <v>21.945</v>
      </c>
      <c r="K12" s="109">
        <f t="shared" si="6"/>
        <v>18.240000000000002</v>
      </c>
    </row>
    <row r="13" spans="1:11" ht="14.25" x14ac:dyDescent="0.2">
      <c r="A13" s="108" t="s">
        <v>186</v>
      </c>
      <c r="B13" s="106" t="s">
        <v>235</v>
      </c>
      <c r="C13" s="106">
        <f t="shared" si="0"/>
        <v>1.3</v>
      </c>
      <c r="D13" s="106">
        <v>1.9</v>
      </c>
      <c r="E13" s="106">
        <f t="shared" si="1"/>
        <v>1.5</v>
      </c>
      <c r="F13" s="106">
        <f t="shared" si="2"/>
        <v>2.91</v>
      </c>
      <c r="G13" s="106">
        <f t="shared" si="3"/>
        <v>2.5</v>
      </c>
      <c r="H13" s="106">
        <f t="shared" si="4"/>
        <v>2.1</v>
      </c>
      <c r="I13" s="106">
        <v>1.61</v>
      </c>
      <c r="J13" s="106">
        <f t="shared" si="5"/>
        <v>15.277500000000002</v>
      </c>
      <c r="K13" s="109">
        <f t="shared" si="6"/>
        <v>11.572500000000002</v>
      </c>
    </row>
    <row r="14" spans="1:11" ht="14.25" x14ac:dyDescent="0.2">
      <c r="A14" s="108" t="s">
        <v>187</v>
      </c>
      <c r="B14" s="106" t="s">
        <v>175</v>
      </c>
      <c r="C14" s="106">
        <f t="shared" si="0"/>
        <v>1.8</v>
      </c>
      <c r="D14" s="106">
        <v>1.9</v>
      </c>
      <c r="E14" s="106">
        <f t="shared" si="1"/>
        <v>2</v>
      </c>
      <c r="F14" s="106">
        <f t="shared" si="2"/>
        <v>2.2999999999999998</v>
      </c>
      <c r="G14" s="106">
        <f t="shared" si="3"/>
        <v>2.5</v>
      </c>
      <c r="H14" s="106">
        <f t="shared" si="4"/>
        <v>2.6</v>
      </c>
      <c r="I14" s="106">
        <v>0.5</v>
      </c>
      <c r="J14" s="106">
        <f t="shared" si="5"/>
        <v>14.950000000000001</v>
      </c>
      <c r="K14" s="109">
        <f t="shared" si="6"/>
        <v>8.1100000000000012</v>
      </c>
    </row>
    <row r="15" spans="1:11" ht="14.25" x14ac:dyDescent="0.2">
      <c r="A15" s="108" t="s">
        <v>188</v>
      </c>
      <c r="B15" s="106" t="s">
        <v>175</v>
      </c>
      <c r="C15" s="106">
        <f t="shared" si="0"/>
        <v>1.8</v>
      </c>
      <c r="D15" s="106">
        <v>1.9</v>
      </c>
      <c r="E15" s="106">
        <f t="shared" si="1"/>
        <v>2</v>
      </c>
      <c r="F15" s="106">
        <f t="shared" si="2"/>
        <v>2.2999999999999998</v>
      </c>
      <c r="G15" s="106">
        <f t="shared" si="3"/>
        <v>2.5</v>
      </c>
      <c r="H15" s="106">
        <f t="shared" si="4"/>
        <v>2.6</v>
      </c>
      <c r="I15" s="106">
        <v>0.5</v>
      </c>
      <c r="J15" s="106">
        <f t="shared" si="5"/>
        <v>14.950000000000001</v>
      </c>
      <c r="K15" s="109">
        <f t="shared" si="6"/>
        <v>8.1100000000000012</v>
      </c>
    </row>
    <row r="16" spans="1:11" ht="14.25" x14ac:dyDescent="0.2">
      <c r="A16" s="108" t="s">
        <v>189</v>
      </c>
      <c r="B16" s="106" t="s">
        <v>175</v>
      </c>
      <c r="C16" s="106">
        <f t="shared" si="0"/>
        <v>1.8</v>
      </c>
      <c r="D16" s="106">
        <v>1.9</v>
      </c>
      <c r="E16" s="106">
        <f t="shared" si="1"/>
        <v>2</v>
      </c>
      <c r="F16" s="106">
        <f t="shared" si="2"/>
        <v>2.33</v>
      </c>
      <c r="G16" s="106">
        <f t="shared" si="3"/>
        <v>2.5</v>
      </c>
      <c r="H16" s="106">
        <f t="shared" si="4"/>
        <v>2.6</v>
      </c>
      <c r="I16" s="106">
        <v>0.53</v>
      </c>
      <c r="J16" s="106">
        <f t="shared" si="5"/>
        <v>15.145000000000001</v>
      </c>
      <c r="K16" s="109">
        <f t="shared" si="6"/>
        <v>8.3050000000000015</v>
      </c>
    </row>
    <row r="17" spans="1:11" ht="14.25" x14ac:dyDescent="0.2">
      <c r="A17" s="108" t="s">
        <v>190</v>
      </c>
      <c r="B17" s="106" t="s">
        <v>175</v>
      </c>
      <c r="C17" s="106">
        <f t="shared" si="0"/>
        <v>1.8</v>
      </c>
      <c r="D17" s="106">
        <v>1.9</v>
      </c>
      <c r="E17" s="106">
        <f t="shared" si="1"/>
        <v>2</v>
      </c>
      <c r="F17" s="106">
        <f t="shared" si="2"/>
        <v>2.2999999999999998</v>
      </c>
      <c r="G17" s="106">
        <f t="shared" si="3"/>
        <v>2.5</v>
      </c>
      <c r="H17" s="106">
        <f t="shared" si="4"/>
        <v>2.6</v>
      </c>
      <c r="I17" s="106">
        <v>0.5</v>
      </c>
      <c r="J17" s="106">
        <f t="shared" si="5"/>
        <v>14.950000000000001</v>
      </c>
      <c r="K17" s="109">
        <f t="shared" si="6"/>
        <v>8.1100000000000012</v>
      </c>
    </row>
    <row r="18" spans="1:11" ht="14.25" x14ac:dyDescent="0.2">
      <c r="A18" s="108" t="s">
        <v>234</v>
      </c>
      <c r="B18" s="106" t="s">
        <v>175</v>
      </c>
      <c r="C18" s="106">
        <f t="shared" si="0"/>
        <v>1.8</v>
      </c>
      <c r="D18" s="106">
        <v>1.9</v>
      </c>
      <c r="E18" s="106">
        <f>IF(B18="PVI02",1.3,IF(B18="PVI03",1.4,IF(B18="PVI04",1.5,IF(B18="PVI05",1.7,IF(B18="PVI06",2)))))</f>
        <v>2</v>
      </c>
      <c r="F18" s="106">
        <f>C18+I18</f>
        <v>2.2999999999999998</v>
      </c>
      <c r="G18" s="106">
        <f>D18+0.6</f>
        <v>2.5</v>
      </c>
      <c r="H18" s="106">
        <f>E18+0.6</f>
        <v>2.6</v>
      </c>
      <c r="I18" s="106">
        <v>0.5</v>
      </c>
      <c r="J18" s="106">
        <f>F18*G18*H18</f>
        <v>14.950000000000001</v>
      </c>
      <c r="K18" s="109">
        <f>J18-(C18*D18*E18)</f>
        <v>8.1100000000000012</v>
      </c>
    </row>
    <row r="19" spans="1:11" ht="15.75" customHeight="1" thickBot="1" x14ac:dyDescent="0.25">
      <c r="A19" s="848" t="s">
        <v>170</v>
      </c>
      <c r="B19" s="849"/>
      <c r="C19" s="849"/>
      <c r="D19" s="849"/>
      <c r="E19" s="849"/>
      <c r="F19" s="849"/>
      <c r="G19" s="849"/>
      <c r="H19" s="849"/>
      <c r="I19" s="850"/>
      <c r="J19" s="111">
        <f>SUM(J9:J17)</f>
        <v>128.50749999999999</v>
      </c>
      <c r="K19" s="111">
        <f>SUM(K9:K17)</f>
        <v>82.622500000000016</v>
      </c>
    </row>
    <row r="20" spans="1:11" ht="15.75" customHeight="1" x14ac:dyDescent="0.2">
      <c r="A20" s="587" t="s">
        <v>137</v>
      </c>
      <c r="B20" s="616"/>
      <c r="C20" s="616"/>
      <c r="D20" s="587" t="s">
        <v>138</v>
      </c>
      <c r="E20" s="616"/>
      <c r="F20" s="588"/>
      <c r="G20" s="677" t="s">
        <v>142</v>
      </c>
      <c r="H20" s="678"/>
      <c r="I20" s="678"/>
      <c r="J20" s="678"/>
      <c r="K20" s="679"/>
    </row>
    <row r="21" spans="1:11" ht="15.75" customHeight="1" thickBot="1" x14ac:dyDescent="0.25">
      <c r="A21" s="589"/>
      <c r="B21" s="617"/>
      <c r="C21" s="617"/>
      <c r="D21" s="589"/>
      <c r="E21" s="617"/>
      <c r="F21" s="590"/>
      <c r="G21" s="680"/>
      <c r="H21" s="681"/>
      <c r="I21" s="681"/>
      <c r="J21" s="681"/>
      <c r="K21" s="682"/>
    </row>
    <row r="22" spans="1:11" ht="15.75" customHeight="1" x14ac:dyDescent="0.2">
      <c r="A22" s="683"/>
      <c r="B22" s="684"/>
      <c r="C22" s="684"/>
      <c r="D22" s="683"/>
      <c r="E22" s="684"/>
      <c r="F22" s="685"/>
      <c r="G22" s="686"/>
      <c r="H22" s="687"/>
      <c r="I22" s="687"/>
      <c r="J22" s="687"/>
      <c r="K22" s="688"/>
    </row>
    <row r="23" spans="1:11" ht="15.75" customHeight="1" x14ac:dyDescent="0.2">
      <c r="A23" s="639"/>
      <c r="B23" s="640"/>
      <c r="C23" s="640"/>
      <c r="D23" s="639"/>
      <c r="E23" s="640"/>
      <c r="F23" s="641"/>
      <c r="G23" s="689"/>
      <c r="H23" s="690"/>
      <c r="I23" s="690"/>
      <c r="J23" s="690"/>
      <c r="K23" s="691"/>
    </row>
    <row r="24" spans="1:11" ht="15.75" customHeight="1" x14ac:dyDescent="0.2">
      <c r="A24" s="620" t="s">
        <v>13</v>
      </c>
      <c r="B24" s="621"/>
      <c r="C24" s="621"/>
      <c r="D24" s="692" t="s">
        <v>140</v>
      </c>
      <c r="E24" s="693"/>
      <c r="F24" s="694"/>
      <c r="G24" s="695"/>
      <c r="H24" s="696"/>
      <c r="I24" s="696"/>
      <c r="J24" s="696"/>
      <c r="K24" s="697"/>
    </row>
    <row r="25" spans="1:11" ht="15.75" customHeight="1" thickBot="1" x14ac:dyDescent="0.25">
      <c r="A25" s="599" t="s">
        <v>14</v>
      </c>
      <c r="B25" s="600"/>
      <c r="C25" s="600"/>
      <c r="D25" s="589" t="s">
        <v>139</v>
      </c>
      <c r="E25" s="617"/>
      <c r="F25" s="590"/>
      <c r="G25" s="698"/>
      <c r="H25" s="699"/>
      <c r="I25" s="699"/>
      <c r="J25" s="699"/>
      <c r="K25" s="700"/>
    </row>
    <row r="26" spans="1:11" ht="15.75" customHeight="1" x14ac:dyDescent="0.2">
      <c r="A26" s="12"/>
      <c r="B26" s="12"/>
      <c r="C26" s="12"/>
      <c r="D26" s="12"/>
      <c r="E26" s="13"/>
      <c r="F26" s="12"/>
      <c r="G26" s="12"/>
      <c r="H26" s="12"/>
      <c r="I26" s="12"/>
      <c r="J26" s="12"/>
      <c r="K26" s="12"/>
    </row>
    <row r="27" spans="1:11" ht="15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15.75" customHeight="1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15.75" customHeight="1" x14ac:dyDescent="0.2"/>
    <row r="30" spans="1:11" ht="15.75" customHeight="1" x14ac:dyDescent="0.2"/>
    <row r="31" spans="1:11" ht="15.75" customHeight="1" x14ac:dyDescent="0.2"/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mergeCells count="30">
    <mergeCell ref="A24:C24"/>
    <mergeCell ref="D24:F24"/>
    <mergeCell ref="G24:K24"/>
    <mergeCell ref="A25:C25"/>
    <mergeCell ref="D25:F25"/>
    <mergeCell ref="G25:K25"/>
    <mergeCell ref="A20:C21"/>
    <mergeCell ref="D20:F21"/>
    <mergeCell ref="G20:K21"/>
    <mergeCell ref="A22:C23"/>
    <mergeCell ref="D22:F23"/>
    <mergeCell ref="G22:K22"/>
    <mergeCell ref="G23:K23"/>
    <mergeCell ref="A19:I19"/>
    <mergeCell ref="F6:F8"/>
    <mergeCell ref="G6:G8"/>
    <mergeCell ref="H6:H8"/>
    <mergeCell ref="I6:I8"/>
    <mergeCell ref="J6:J8"/>
    <mergeCell ref="K6:K8"/>
    <mergeCell ref="B1:K1"/>
    <mergeCell ref="B2:K2"/>
    <mergeCell ref="B3:K3"/>
    <mergeCell ref="B4:K4"/>
    <mergeCell ref="A5:K5"/>
    <mergeCell ref="A6:A8"/>
    <mergeCell ref="B6:B8"/>
    <mergeCell ref="C6:C8"/>
    <mergeCell ref="D6:D8"/>
    <mergeCell ref="E6:E8"/>
  </mergeCells>
  <phoneticPr fontId="15" type="noConversion"/>
  <pageMargins left="0.511811024" right="0.511811024" top="1.0237499999999999" bottom="0.92531249999999998" header="0" footer="0"/>
  <pageSetup paperSize="9" fitToHeight="0" orientation="landscape"/>
  <headerFooter>
    <oddFooter>&amp;CRua Rui Barbosa, 310 - Centro - Araputanga-MT – Cel: (65) 99613-9294 E-mail: carolina.o.almeida@hotmail.com / escalaprojeta@gmail.com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989"/>
  <sheetViews>
    <sheetView workbookViewId="0">
      <selection activeCell="C27" sqref="C27"/>
    </sheetView>
  </sheetViews>
  <sheetFormatPr defaultColWidth="12.625" defaultRowHeight="15" customHeight="1" x14ac:dyDescent="0.2"/>
  <cols>
    <col min="1" max="1" width="11.875" customWidth="1"/>
    <col min="2" max="2" width="16.75" customWidth="1"/>
    <col min="3" max="3" width="14.625" customWidth="1"/>
    <col min="4" max="4" width="12.5" customWidth="1"/>
    <col min="5" max="5" width="16.5" customWidth="1"/>
    <col min="6" max="6" width="12.5" customWidth="1"/>
    <col min="7" max="7" width="12" customWidth="1"/>
    <col min="8" max="8" width="12.5" customWidth="1"/>
    <col min="9" max="9" width="15.5" hidden="1" customWidth="1"/>
    <col min="10" max="10" width="12.125" customWidth="1"/>
    <col min="11" max="11" width="12.375" customWidth="1"/>
    <col min="12" max="23" width="7.625" customWidth="1"/>
  </cols>
  <sheetData>
    <row r="1" spans="1:11" ht="14.25" x14ac:dyDescent="0.2">
      <c r="A1" s="57" t="s">
        <v>0</v>
      </c>
      <c r="B1" s="809" t="str">
        <f>PLANILHA!B1</f>
        <v>Construção de rede de drenagem pluvial</v>
      </c>
      <c r="C1" s="690"/>
      <c r="D1" s="690"/>
      <c r="E1" s="690"/>
      <c r="F1" s="690"/>
      <c r="G1" s="690"/>
      <c r="H1" s="690"/>
      <c r="I1" s="690"/>
      <c r="J1" s="690"/>
      <c r="K1" s="690"/>
    </row>
    <row r="2" spans="1:11" ht="14.25" x14ac:dyDescent="0.2">
      <c r="A2" s="57" t="s">
        <v>1</v>
      </c>
      <c r="B2" s="809" t="str">
        <f>PLANILHA!B2</f>
        <v>Prefeitura Municipal de Indiavaí</v>
      </c>
      <c r="C2" s="690"/>
      <c r="D2" s="690"/>
      <c r="E2" s="690"/>
      <c r="F2" s="690"/>
      <c r="G2" s="690"/>
      <c r="H2" s="690"/>
      <c r="I2" s="690"/>
      <c r="J2" s="690"/>
      <c r="K2" s="690"/>
    </row>
    <row r="3" spans="1:11" ht="14.25" x14ac:dyDescent="0.2">
      <c r="A3" s="57" t="s">
        <v>2</v>
      </c>
      <c r="B3" s="809" t="str">
        <f>PLANILHA!B3</f>
        <v>Avenida Governador Jayme Campos</v>
      </c>
      <c r="C3" s="690"/>
      <c r="D3" s="690"/>
      <c r="E3" s="690"/>
      <c r="F3" s="690"/>
      <c r="G3" s="690"/>
      <c r="H3" s="690"/>
      <c r="I3" s="690"/>
      <c r="J3" s="690"/>
      <c r="K3" s="690"/>
    </row>
    <row r="4" spans="1:11" thickBot="1" x14ac:dyDescent="0.25">
      <c r="A4" s="58" t="s">
        <v>3</v>
      </c>
      <c r="B4" s="810" t="str">
        <f>DESCRIÇÃO!B4</f>
        <v>30 de julho de 2021</v>
      </c>
      <c r="C4" s="811"/>
      <c r="D4" s="811"/>
      <c r="E4" s="811"/>
      <c r="F4" s="811"/>
      <c r="G4" s="811"/>
      <c r="H4" s="811"/>
      <c r="I4" s="811"/>
      <c r="J4" s="811"/>
      <c r="K4" s="811"/>
    </row>
    <row r="5" spans="1:11" ht="15.75" thickBot="1" x14ac:dyDescent="0.25">
      <c r="A5" s="812" t="s">
        <v>196</v>
      </c>
      <c r="B5" s="813"/>
      <c r="C5" s="813"/>
      <c r="D5" s="813"/>
      <c r="E5" s="813"/>
      <c r="F5" s="813"/>
      <c r="G5" s="813"/>
      <c r="H5" s="813"/>
      <c r="I5" s="813"/>
      <c r="J5" s="813"/>
      <c r="K5" s="814"/>
    </row>
    <row r="6" spans="1:11" ht="15" customHeight="1" x14ac:dyDescent="0.2">
      <c r="A6" s="819" t="s">
        <v>174</v>
      </c>
      <c r="B6" s="847" t="s">
        <v>191</v>
      </c>
      <c r="C6" s="817" t="s">
        <v>192</v>
      </c>
      <c r="D6" s="815" t="s">
        <v>193</v>
      </c>
      <c r="E6" s="815" t="s">
        <v>194</v>
      </c>
      <c r="F6" s="815" t="s">
        <v>179</v>
      </c>
      <c r="G6" s="815" t="s">
        <v>180</v>
      </c>
      <c r="H6" s="815" t="s">
        <v>181</v>
      </c>
      <c r="I6" s="815" t="s">
        <v>182</v>
      </c>
      <c r="J6" s="815" t="s">
        <v>158</v>
      </c>
      <c r="K6" s="807" t="s">
        <v>159</v>
      </c>
    </row>
    <row r="7" spans="1:11" ht="14.25" customHeight="1" x14ac:dyDescent="0.2">
      <c r="A7" s="820"/>
      <c r="B7" s="831"/>
      <c r="C7" s="818"/>
      <c r="D7" s="816"/>
      <c r="E7" s="816"/>
      <c r="F7" s="816"/>
      <c r="G7" s="816"/>
      <c r="H7" s="816"/>
      <c r="I7" s="816"/>
      <c r="J7" s="816"/>
      <c r="K7" s="808"/>
    </row>
    <row r="8" spans="1:11" ht="36.75" customHeight="1" x14ac:dyDescent="0.2">
      <c r="A8" s="820"/>
      <c r="B8" s="817"/>
      <c r="C8" s="818"/>
      <c r="D8" s="816"/>
      <c r="E8" s="816"/>
      <c r="F8" s="816"/>
      <c r="G8" s="816"/>
      <c r="H8" s="816"/>
      <c r="I8" s="816"/>
      <c r="J8" s="816"/>
      <c r="K8" s="808"/>
    </row>
    <row r="9" spans="1:11" ht="14.25" x14ac:dyDescent="0.2">
      <c r="A9" s="108" t="s">
        <v>195</v>
      </c>
      <c r="B9" s="106">
        <v>24</v>
      </c>
      <c r="C9" s="106">
        <f>IF(A9="BLS01",1,IF(A9="BLS02",1.5))</f>
        <v>1</v>
      </c>
      <c r="D9" s="106">
        <v>1.4</v>
      </c>
      <c r="E9" s="106">
        <v>1</v>
      </c>
      <c r="F9" s="106">
        <f>C9+0.1</f>
        <v>1.1000000000000001</v>
      </c>
      <c r="G9" s="106">
        <f>D9+0.6</f>
        <v>2</v>
      </c>
      <c r="H9" s="106">
        <f>E9+0.6</f>
        <v>1.6</v>
      </c>
      <c r="I9" s="106">
        <v>0.5</v>
      </c>
      <c r="J9" s="106">
        <f>(F9*G9*H9)*B9</f>
        <v>84.480000000000018</v>
      </c>
      <c r="K9" s="109">
        <f>J9-((C9*D9*E9)*B9)</f>
        <v>50.880000000000024</v>
      </c>
    </row>
    <row r="10" spans="1:11" ht="15.75" customHeight="1" thickBot="1" x14ac:dyDescent="0.25">
      <c r="A10" s="848" t="s">
        <v>170</v>
      </c>
      <c r="B10" s="849"/>
      <c r="C10" s="849"/>
      <c r="D10" s="849"/>
      <c r="E10" s="849"/>
      <c r="F10" s="849"/>
      <c r="G10" s="849"/>
      <c r="H10" s="849"/>
      <c r="I10" s="850"/>
      <c r="J10" s="111">
        <f>SUM(J9:J9)</f>
        <v>84.480000000000018</v>
      </c>
      <c r="K10" s="111">
        <f>SUM(K9:K9)</f>
        <v>50.880000000000024</v>
      </c>
    </row>
    <row r="11" spans="1:11" ht="15.75" customHeight="1" x14ac:dyDescent="0.2">
      <c r="A11" s="587" t="s">
        <v>137</v>
      </c>
      <c r="B11" s="616"/>
      <c r="C11" s="616"/>
      <c r="D11" s="587" t="s">
        <v>138</v>
      </c>
      <c r="E11" s="616"/>
      <c r="F11" s="588"/>
      <c r="G11" s="677" t="s">
        <v>142</v>
      </c>
      <c r="H11" s="678"/>
      <c r="I11" s="678"/>
      <c r="J11" s="678"/>
      <c r="K11" s="679"/>
    </row>
    <row r="12" spans="1:11" ht="15.75" customHeight="1" thickBot="1" x14ac:dyDescent="0.25">
      <c r="A12" s="589"/>
      <c r="B12" s="617"/>
      <c r="C12" s="617"/>
      <c r="D12" s="589"/>
      <c r="E12" s="617"/>
      <c r="F12" s="590"/>
      <c r="G12" s="680"/>
      <c r="H12" s="681"/>
      <c r="I12" s="681"/>
      <c r="J12" s="681"/>
      <c r="K12" s="682"/>
    </row>
    <row r="13" spans="1:11" ht="15.75" customHeight="1" x14ac:dyDescent="0.2">
      <c r="A13" s="683"/>
      <c r="B13" s="684"/>
      <c r="C13" s="684"/>
      <c r="D13" s="683"/>
      <c r="E13" s="684"/>
      <c r="F13" s="685"/>
      <c r="G13" s="686"/>
      <c r="H13" s="687"/>
      <c r="I13" s="687"/>
      <c r="J13" s="687"/>
      <c r="K13" s="688"/>
    </row>
    <row r="14" spans="1:11" ht="15.75" customHeight="1" x14ac:dyDescent="0.2">
      <c r="A14" s="639"/>
      <c r="B14" s="640"/>
      <c r="C14" s="640"/>
      <c r="D14" s="639"/>
      <c r="E14" s="640"/>
      <c r="F14" s="641"/>
      <c r="G14" s="689"/>
      <c r="H14" s="690"/>
      <c r="I14" s="690"/>
      <c r="J14" s="690"/>
      <c r="K14" s="691"/>
    </row>
    <row r="15" spans="1:11" ht="15.75" customHeight="1" x14ac:dyDescent="0.2">
      <c r="A15" s="620" t="s">
        <v>13</v>
      </c>
      <c r="B15" s="621"/>
      <c r="C15" s="621"/>
      <c r="D15" s="692" t="s">
        <v>140</v>
      </c>
      <c r="E15" s="693"/>
      <c r="F15" s="694"/>
      <c r="G15" s="695"/>
      <c r="H15" s="696"/>
      <c r="I15" s="696"/>
      <c r="J15" s="696"/>
      <c r="K15" s="697"/>
    </row>
    <row r="16" spans="1:11" ht="15.75" customHeight="1" thickBot="1" x14ac:dyDescent="0.25">
      <c r="A16" s="599" t="s">
        <v>14</v>
      </c>
      <c r="B16" s="600"/>
      <c r="C16" s="600"/>
      <c r="D16" s="589" t="s">
        <v>139</v>
      </c>
      <c r="E16" s="617"/>
      <c r="F16" s="590"/>
      <c r="G16" s="698"/>
      <c r="H16" s="699"/>
      <c r="I16" s="699"/>
      <c r="J16" s="699"/>
      <c r="K16" s="700"/>
    </row>
    <row r="17" spans="1:11" ht="15.75" customHeight="1" x14ac:dyDescent="0.2">
      <c r="A17" s="12"/>
      <c r="B17" s="12"/>
      <c r="C17" s="12"/>
      <c r="D17" s="12"/>
      <c r="E17" s="13"/>
      <c r="F17" s="12"/>
      <c r="G17" s="12"/>
      <c r="H17" s="12"/>
      <c r="I17" s="12"/>
      <c r="J17" s="12"/>
      <c r="K17" s="12"/>
    </row>
    <row r="18" spans="1:11" ht="15.7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5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15.75" customHeight="1" x14ac:dyDescent="0.2"/>
    <row r="21" spans="1:11" ht="15.75" customHeight="1" x14ac:dyDescent="0.2"/>
    <row r="22" spans="1:11" ht="15.75" customHeight="1" x14ac:dyDescent="0.2"/>
    <row r="23" spans="1:11" ht="15.75" customHeight="1" x14ac:dyDescent="0.2"/>
    <row r="24" spans="1:11" ht="15.75" customHeight="1" x14ac:dyDescent="0.2"/>
    <row r="25" spans="1:11" ht="15.75" customHeight="1" x14ac:dyDescent="0.2"/>
    <row r="26" spans="1:11" ht="15.75" customHeight="1" x14ac:dyDescent="0.2"/>
    <row r="27" spans="1:11" ht="15.75" customHeight="1" x14ac:dyDescent="0.2"/>
    <row r="28" spans="1:11" ht="15.75" customHeight="1" x14ac:dyDescent="0.2"/>
    <row r="29" spans="1:11" ht="15.75" customHeight="1" x14ac:dyDescent="0.2"/>
    <row r="30" spans="1:11" ht="15.75" customHeight="1" x14ac:dyDescent="0.2"/>
    <row r="31" spans="1:11" ht="15.75" customHeight="1" x14ac:dyDescent="0.2"/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</sheetData>
  <mergeCells count="30">
    <mergeCell ref="A15:C15"/>
    <mergeCell ref="D15:F15"/>
    <mergeCell ref="G15:K15"/>
    <mergeCell ref="A16:C16"/>
    <mergeCell ref="D16:F16"/>
    <mergeCell ref="G16:K16"/>
    <mergeCell ref="A10:I10"/>
    <mergeCell ref="A11:C12"/>
    <mergeCell ref="D11:F12"/>
    <mergeCell ref="G11:K12"/>
    <mergeCell ref="A13:C14"/>
    <mergeCell ref="D13:F14"/>
    <mergeCell ref="G13:K13"/>
    <mergeCell ref="G14:K14"/>
    <mergeCell ref="K6:K8"/>
    <mergeCell ref="B1:K1"/>
    <mergeCell ref="B2:K2"/>
    <mergeCell ref="B3:K3"/>
    <mergeCell ref="B4:K4"/>
    <mergeCell ref="A5:K5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</mergeCells>
  <phoneticPr fontId="15" type="noConversion"/>
  <pageMargins left="0.511811024" right="0.511811024" top="1.0237499999999999" bottom="0.92531249999999998" header="0" footer="0"/>
  <pageSetup paperSize="9" fitToHeight="0" orientation="landscape"/>
  <headerFooter>
    <oddFooter>&amp;CRua Rui Barbosa, 310 - Centro - Araputanga-MT – Cel: (65) 99613-9294 E-mail: carolina.o.almeida@hotmail.com / escalaprojeta@gmail.com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1002"/>
  <sheetViews>
    <sheetView workbookViewId="0">
      <selection activeCell="G26" sqref="G26:K26"/>
    </sheetView>
  </sheetViews>
  <sheetFormatPr defaultColWidth="12.625" defaultRowHeight="15" customHeight="1" x14ac:dyDescent="0.2"/>
  <cols>
    <col min="1" max="1" width="16.5" customWidth="1"/>
    <col min="2" max="2" width="16.75" customWidth="1"/>
    <col min="3" max="3" width="14.625" customWidth="1"/>
    <col min="4" max="4" width="14.25" customWidth="1"/>
    <col min="5" max="5" width="16.5" customWidth="1"/>
    <col min="6" max="6" width="14.375" customWidth="1"/>
    <col min="7" max="7" width="12" customWidth="1"/>
    <col min="8" max="8" width="12.5" customWidth="1"/>
    <col min="9" max="9" width="15.5" customWidth="1"/>
    <col min="10" max="10" width="13.875" customWidth="1"/>
    <col min="11" max="11" width="11.375" customWidth="1"/>
    <col min="12" max="23" width="7.625" customWidth="1"/>
  </cols>
  <sheetData>
    <row r="1" spans="1:11" ht="14.25" x14ac:dyDescent="0.2">
      <c r="A1" s="57" t="s">
        <v>0</v>
      </c>
      <c r="B1" s="809" t="str">
        <f>PLANILHA!B1</f>
        <v>Construção de rede de drenagem pluvial</v>
      </c>
      <c r="C1" s="690"/>
      <c r="D1" s="690"/>
      <c r="E1" s="690"/>
      <c r="F1" s="690"/>
      <c r="G1" s="690"/>
      <c r="H1" s="690"/>
      <c r="I1" s="690"/>
      <c r="J1" s="690"/>
      <c r="K1" s="690"/>
    </row>
    <row r="2" spans="1:11" ht="14.25" x14ac:dyDescent="0.2">
      <c r="A2" s="57" t="s">
        <v>1</v>
      </c>
      <c r="B2" s="809" t="str">
        <f>PLANILHA!B2</f>
        <v>Prefeitura Municipal de Indiavaí</v>
      </c>
      <c r="C2" s="690"/>
      <c r="D2" s="690"/>
      <c r="E2" s="690"/>
      <c r="F2" s="690"/>
      <c r="G2" s="690"/>
      <c r="H2" s="690"/>
      <c r="I2" s="690"/>
      <c r="J2" s="690"/>
      <c r="K2" s="690"/>
    </row>
    <row r="3" spans="1:11" ht="14.25" x14ac:dyDescent="0.2">
      <c r="A3" s="57" t="s">
        <v>2</v>
      </c>
      <c r="B3" s="809" t="str">
        <f>PLANILHA!B3</f>
        <v>Avenida Governador Jayme Campos</v>
      </c>
      <c r="C3" s="690"/>
      <c r="D3" s="690"/>
      <c r="E3" s="690"/>
      <c r="F3" s="690"/>
      <c r="G3" s="690"/>
      <c r="H3" s="690"/>
      <c r="I3" s="690"/>
      <c r="J3" s="690"/>
      <c r="K3" s="690"/>
    </row>
    <row r="4" spans="1:11" thickBot="1" x14ac:dyDescent="0.25">
      <c r="A4" s="58" t="s">
        <v>3</v>
      </c>
      <c r="B4" s="810" t="str">
        <f>DESCRIÇÃO!B4</f>
        <v>30 de julho de 2021</v>
      </c>
      <c r="C4" s="811"/>
      <c r="D4" s="811"/>
      <c r="E4" s="811"/>
      <c r="F4" s="811"/>
      <c r="G4" s="811"/>
      <c r="H4" s="811"/>
      <c r="I4" s="811"/>
      <c r="J4" s="811"/>
      <c r="K4" s="811"/>
    </row>
    <row r="5" spans="1:11" ht="15.75" thickBot="1" x14ac:dyDescent="0.25">
      <c r="A5" s="812" t="s">
        <v>289</v>
      </c>
      <c r="B5" s="813"/>
      <c r="C5" s="813"/>
      <c r="D5" s="813"/>
      <c r="E5" s="813"/>
      <c r="F5" s="813"/>
      <c r="G5" s="813"/>
      <c r="H5" s="813"/>
      <c r="I5" s="813"/>
      <c r="J5" s="813"/>
      <c r="K5" s="814"/>
    </row>
    <row r="6" spans="1:11" ht="15.75" thickBot="1" x14ac:dyDescent="0.25">
      <c r="A6" s="867"/>
      <c r="B6" s="867"/>
      <c r="C6" s="867"/>
      <c r="D6" s="867"/>
      <c r="E6" s="867"/>
      <c r="F6" s="867"/>
      <c r="G6" s="867"/>
      <c r="H6" s="867"/>
      <c r="I6" s="867"/>
      <c r="J6" s="867"/>
      <c r="K6" s="867"/>
    </row>
    <row r="7" spans="1:11" ht="15.75" thickBot="1" x14ac:dyDescent="0.25">
      <c r="A7" s="860" t="s">
        <v>202</v>
      </c>
      <c r="B7" s="861"/>
      <c r="C7" s="861"/>
      <c r="D7" s="861"/>
      <c r="E7" s="861"/>
      <c r="F7" s="862"/>
      <c r="G7" s="112"/>
      <c r="H7" s="112"/>
      <c r="I7" s="112"/>
      <c r="J7" s="112"/>
      <c r="K7" s="112"/>
    </row>
    <row r="8" spans="1:11" ht="15" customHeight="1" x14ac:dyDescent="0.2">
      <c r="A8" s="819" t="s">
        <v>151</v>
      </c>
      <c r="B8" s="817" t="s">
        <v>153</v>
      </c>
      <c r="C8" s="817" t="s">
        <v>191</v>
      </c>
      <c r="D8" s="815" t="s">
        <v>199</v>
      </c>
      <c r="E8" s="815" t="s">
        <v>200</v>
      </c>
      <c r="F8" s="807" t="s">
        <v>201</v>
      </c>
      <c r="G8" s="859"/>
      <c r="H8" s="91"/>
      <c r="I8" s="91"/>
      <c r="J8" s="91"/>
      <c r="K8" s="91"/>
    </row>
    <row r="9" spans="1:11" ht="14.25" customHeight="1" thickBot="1" x14ac:dyDescent="0.25">
      <c r="A9" s="820"/>
      <c r="B9" s="818"/>
      <c r="C9" s="818"/>
      <c r="D9" s="816"/>
      <c r="E9" s="816"/>
      <c r="F9" s="808"/>
      <c r="G9" s="859"/>
      <c r="H9" s="91"/>
      <c r="I9" s="104"/>
      <c r="J9" s="91"/>
      <c r="K9" s="91"/>
    </row>
    <row r="10" spans="1:11" ht="36.75" customHeight="1" x14ac:dyDescent="0.2">
      <c r="A10" s="820"/>
      <c r="B10" s="818"/>
      <c r="C10" s="818"/>
      <c r="D10" s="816"/>
      <c r="E10" s="816"/>
      <c r="F10" s="808"/>
      <c r="G10" s="859"/>
      <c r="H10" s="91"/>
      <c r="I10" s="91"/>
      <c r="J10" s="868" t="s">
        <v>206</v>
      </c>
      <c r="K10" s="869"/>
    </row>
    <row r="11" spans="1:11" ht="14.25" x14ac:dyDescent="0.2">
      <c r="A11" s="185">
        <v>400</v>
      </c>
      <c r="B11" s="114">
        <f>SUM('CAL VOL. REDE COL.'!C9:C32)</f>
        <v>333.82</v>
      </c>
      <c r="C11" s="114">
        <f>ROUNDUP(B11,0)</f>
        <v>334</v>
      </c>
      <c r="D11" s="114">
        <v>0.1</v>
      </c>
      <c r="E11" s="114">
        <f>D11*C11</f>
        <v>33.4</v>
      </c>
      <c r="F11" s="115">
        <f>E11*$K$12</f>
        <v>1002</v>
      </c>
      <c r="G11" s="107"/>
      <c r="H11" s="91"/>
      <c r="I11" s="91"/>
      <c r="J11" s="121" t="s">
        <v>74</v>
      </c>
      <c r="K11" s="122" t="s">
        <v>207</v>
      </c>
    </row>
    <row r="12" spans="1:11" ht="14.25" x14ac:dyDescent="0.2">
      <c r="A12" s="185">
        <v>600</v>
      </c>
      <c r="B12" s="207">
        <f>SUM('CAL VERIFICAÇÕES'!D9:D10)</f>
        <v>198</v>
      </c>
      <c r="C12" s="114">
        <f>ROUNDUP(B12,0)</f>
        <v>198</v>
      </c>
      <c r="D12" s="114">
        <v>0.48</v>
      </c>
      <c r="E12" s="114">
        <f>D12*C12</f>
        <v>95.039999999999992</v>
      </c>
      <c r="F12" s="115">
        <f>E12*$K$12</f>
        <v>2851.2</v>
      </c>
      <c r="G12" s="107"/>
      <c r="H12" s="91"/>
      <c r="I12" s="91"/>
      <c r="J12" s="123" t="s">
        <v>205</v>
      </c>
      <c r="K12" s="124">
        <v>30</v>
      </c>
    </row>
    <row r="13" spans="1:11" ht="14.25" x14ac:dyDescent="0.2">
      <c r="A13" s="185">
        <v>800</v>
      </c>
      <c r="B13" s="207">
        <f>SUM('CAL VERIFICAÇÕES'!D11:D17)</f>
        <v>630</v>
      </c>
      <c r="C13" s="114">
        <f>ROUNDUP(B13,0)</f>
        <v>630</v>
      </c>
      <c r="D13" s="114">
        <v>0.88</v>
      </c>
      <c r="E13" s="114">
        <f>D13*C13</f>
        <v>554.4</v>
      </c>
      <c r="F13" s="115">
        <f>E13*$K$12</f>
        <v>16632</v>
      </c>
      <c r="G13" s="107"/>
      <c r="H13" s="91"/>
      <c r="I13" s="91"/>
      <c r="J13" s="123"/>
      <c r="K13" s="124"/>
    </row>
    <row r="14" spans="1:11" thickBot="1" x14ac:dyDescent="0.25">
      <c r="A14" s="185">
        <v>1000</v>
      </c>
      <c r="B14" s="114">
        <f>'CALC. DIMEN.'!C18</f>
        <v>79</v>
      </c>
      <c r="C14" s="114">
        <f>ROUNDUP(B14,0)</f>
        <v>79</v>
      </c>
      <c r="D14" s="114">
        <v>1.43</v>
      </c>
      <c r="E14" s="114">
        <f>D14*C14</f>
        <v>112.97</v>
      </c>
      <c r="F14" s="115">
        <f>E14*$K$12</f>
        <v>3389.1</v>
      </c>
      <c r="G14" s="107"/>
      <c r="H14" s="91"/>
      <c r="I14" s="91"/>
      <c r="J14" s="125"/>
      <c r="K14" s="126"/>
    </row>
    <row r="15" spans="1:11" thickBot="1" x14ac:dyDescent="0.25">
      <c r="A15" s="116">
        <v>1500</v>
      </c>
      <c r="B15" s="118">
        <v>0</v>
      </c>
      <c r="C15" s="118">
        <f>ROUNDUP(B15,0)</f>
        <v>0</v>
      </c>
      <c r="D15" s="118">
        <v>2.6</v>
      </c>
      <c r="E15" s="118">
        <f>D15*C15</f>
        <v>0</v>
      </c>
      <c r="F15" s="119">
        <f>E15*$K$12</f>
        <v>0</v>
      </c>
      <c r="G15" s="107"/>
      <c r="H15" s="91"/>
      <c r="I15" s="91"/>
      <c r="J15" s="91"/>
      <c r="K15" s="91"/>
    </row>
    <row r="16" spans="1:11" ht="14.25" x14ac:dyDescent="0.2">
      <c r="A16" s="92"/>
      <c r="B16" s="92"/>
      <c r="C16" s="107"/>
      <c r="D16" s="107"/>
      <c r="E16" s="107"/>
      <c r="F16" s="107"/>
      <c r="G16" s="107"/>
      <c r="H16" s="91"/>
      <c r="I16" s="91"/>
      <c r="J16" s="91"/>
      <c r="K16" s="91"/>
    </row>
    <row r="17" spans="1:11" ht="15.75" hidden="1" thickBot="1" x14ac:dyDescent="0.25">
      <c r="A17" s="860" t="s">
        <v>114</v>
      </c>
      <c r="B17" s="861"/>
      <c r="C17" s="861"/>
      <c r="D17" s="862"/>
      <c r="E17" s="113"/>
      <c r="F17" s="113"/>
      <c r="G17" s="112"/>
      <c r="H17" s="112"/>
      <c r="I17" s="112"/>
      <c r="J17" s="112"/>
      <c r="K17" s="112"/>
    </row>
    <row r="18" spans="1:11" ht="15" hidden="1" customHeight="1" x14ac:dyDescent="0.2">
      <c r="A18" s="865" t="s">
        <v>203</v>
      </c>
      <c r="B18" s="815" t="s">
        <v>204</v>
      </c>
      <c r="C18" s="815" t="s">
        <v>200</v>
      </c>
      <c r="D18" s="807" t="s">
        <v>201</v>
      </c>
      <c r="E18" s="859"/>
      <c r="F18" s="91"/>
      <c r="G18" s="91"/>
      <c r="H18" s="91"/>
      <c r="I18" s="91"/>
      <c r="J18" s="91"/>
      <c r="K18" s="91"/>
    </row>
    <row r="19" spans="1:11" ht="14.25" hidden="1" customHeight="1" x14ac:dyDescent="0.2">
      <c r="A19" s="866"/>
      <c r="B19" s="816"/>
      <c r="C19" s="816"/>
      <c r="D19" s="808"/>
      <c r="E19" s="859"/>
      <c r="F19" s="91"/>
      <c r="G19" s="91"/>
      <c r="H19" s="91"/>
      <c r="I19" s="91"/>
      <c r="J19" s="91"/>
      <c r="K19" s="91"/>
    </row>
    <row r="20" spans="1:11" ht="36.75" hidden="1" customHeight="1" x14ac:dyDescent="0.2">
      <c r="A20" s="866"/>
      <c r="B20" s="816"/>
      <c r="C20" s="816"/>
      <c r="D20" s="808"/>
      <c r="E20" s="859"/>
      <c r="F20" s="91"/>
      <c r="G20" s="91"/>
      <c r="H20" s="91"/>
      <c r="I20" s="91"/>
      <c r="J20" s="91"/>
      <c r="K20" s="91"/>
    </row>
    <row r="21" spans="1:11" hidden="1" thickBot="1" x14ac:dyDescent="0.25">
      <c r="A21" s="120">
        <f>'CÁLCULO DE VOL E ESC REDE PRIN.'!I19+'CAL VOL. REDE COL.'!I33</f>
        <v>131.74380000000002</v>
      </c>
      <c r="B21" s="117">
        <v>1.5</v>
      </c>
      <c r="C21" s="118">
        <f>A21*B21</f>
        <v>197.61570000000003</v>
      </c>
      <c r="D21" s="119">
        <f>C21*K13</f>
        <v>0</v>
      </c>
      <c r="E21" s="107"/>
      <c r="F21" s="91"/>
      <c r="G21" s="91"/>
      <c r="H21" s="91"/>
      <c r="I21" s="91"/>
      <c r="J21" s="91"/>
      <c r="K21" s="91"/>
    </row>
    <row r="22" spans="1:11" ht="14.25" x14ac:dyDescent="0.2">
      <c r="A22" s="107"/>
      <c r="B22" s="92"/>
      <c r="C22" s="107"/>
      <c r="D22" s="107"/>
      <c r="E22" s="107"/>
      <c r="F22" s="91"/>
      <c r="G22" s="91"/>
      <c r="H22" s="91"/>
      <c r="I22" s="91"/>
      <c r="J22" s="91"/>
      <c r="K22" s="91"/>
    </row>
    <row r="23" spans="1:11" ht="15.75" customHeight="1" thickBot="1" x14ac:dyDescent="0.25">
      <c r="A23" s="863"/>
      <c r="B23" s="863"/>
      <c r="C23" s="863"/>
      <c r="D23" s="863"/>
      <c r="E23" s="863"/>
      <c r="F23" s="863"/>
      <c r="G23" s="863"/>
      <c r="H23" s="863"/>
      <c r="I23" s="863"/>
      <c r="J23" s="863"/>
      <c r="K23" s="863"/>
    </row>
    <row r="24" spans="1:11" ht="15.75" customHeight="1" x14ac:dyDescent="0.2">
      <c r="A24" s="541" t="s">
        <v>137</v>
      </c>
      <c r="B24" s="542"/>
      <c r="C24" s="542"/>
      <c r="D24" s="542" t="s">
        <v>138</v>
      </c>
      <c r="E24" s="542"/>
      <c r="F24" s="542"/>
      <c r="G24" s="852" t="s">
        <v>142</v>
      </c>
      <c r="H24" s="852"/>
      <c r="I24" s="852"/>
      <c r="J24" s="852"/>
      <c r="K24" s="853"/>
    </row>
    <row r="25" spans="1:11" ht="15.75" customHeight="1" x14ac:dyDescent="0.2">
      <c r="A25" s="543"/>
      <c r="B25" s="544"/>
      <c r="C25" s="544"/>
      <c r="D25" s="544"/>
      <c r="E25" s="544"/>
      <c r="F25" s="544"/>
      <c r="G25" s="854"/>
      <c r="H25" s="854"/>
      <c r="I25" s="854"/>
      <c r="J25" s="854"/>
      <c r="K25" s="855"/>
    </row>
    <row r="26" spans="1:11" ht="15.75" customHeight="1" x14ac:dyDescent="0.2">
      <c r="A26" s="494"/>
      <c r="B26" s="493"/>
      <c r="C26" s="493"/>
      <c r="D26" s="493"/>
      <c r="E26" s="493"/>
      <c r="F26" s="493"/>
      <c r="G26" s="529" t="s">
        <v>291</v>
      </c>
      <c r="H26" s="864"/>
      <c r="I26" s="864"/>
      <c r="J26" s="864"/>
      <c r="K26" s="530"/>
    </row>
    <row r="27" spans="1:11" ht="15.75" customHeight="1" x14ac:dyDescent="0.2">
      <c r="A27" s="494"/>
      <c r="B27" s="493"/>
      <c r="C27" s="493"/>
      <c r="D27" s="493"/>
      <c r="E27" s="493"/>
      <c r="F27" s="493"/>
      <c r="G27" s="856"/>
      <c r="H27" s="842"/>
      <c r="I27" s="842"/>
      <c r="J27" s="842"/>
      <c r="K27" s="843"/>
    </row>
    <row r="28" spans="1:11" ht="15.75" customHeight="1" x14ac:dyDescent="0.2">
      <c r="A28" s="545" t="s">
        <v>13</v>
      </c>
      <c r="B28" s="546"/>
      <c r="C28" s="546"/>
      <c r="D28" s="544" t="s">
        <v>140</v>
      </c>
      <c r="E28" s="544"/>
      <c r="F28" s="544"/>
      <c r="G28" s="856"/>
      <c r="H28" s="842"/>
      <c r="I28" s="842"/>
      <c r="J28" s="842"/>
      <c r="K28" s="843"/>
    </row>
    <row r="29" spans="1:11" ht="15.75" customHeight="1" thickBot="1" x14ac:dyDescent="0.25">
      <c r="A29" s="547" t="s">
        <v>14</v>
      </c>
      <c r="B29" s="858"/>
      <c r="C29" s="858"/>
      <c r="D29" s="851" t="s">
        <v>139</v>
      </c>
      <c r="E29" s="851"/>
      <c r="F29" s="851"/>
      <c r="G29" s="857"/>
      <c r="H29" s="617"/>
      <c r="I29" s="617"/>
      <c r="J29" s="617"/>
      <c r="K29" s="590"/>
    </row>
    <row r="30" spans="1:11" ht="15.75" customHeight="1" x14ac:dyDescent="0.2">
      <c r="A30" s="12"/>
      <c r="B30" s="12"/>
      <c r="C30" s="12"/>
      <c r="D30" s="12"/>
      <c r="E30" s="13"/>
      <c r="F30" s="12"/>
      <c r="G30" s="12"/>
      <c r="H30" s="12"/>
      <c r="I30" s="12"/>
      <c r="J30" s="12"/>
      <c r="K30" s="12"/>
    </row>
    <row r="31" spans="1:11" ht="15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15.7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</sheetData>
  <mergeCells count="35">
    <mergeCell ref="A6:K6"/>
    <mergeCell ref="J10:K10"/>
    <mergeCell ref="G8:G10"/>
    <mergeCell ref="A8:A10"/>
    <mergeCell ref="C8:C10"/>
    <mergeCell ref="D8:D10"/>
    <mergeCell ref="E8:E10"/>
    <mergeCell ref="F8:F10"/>
    <mergeCell ref="B8:B10"/>
    <mergeCell ref="A7:F7"/>
    <mergeCell ref="E18:E20"/>
    <mergeCell ref="A17:D17"/>
    <mergeCell ref="A23:K23"/>
    <mergeCell ref="G26:K26"/>
    <mergeCell ref="G27:K27"/>
    <mergeCell ref="A18:A20"/>
    <mergeCell ref="B18:B20"/>
    <mergeCell ref="C18:C20"/>
    <mergeCell ref="D18:D20"/>
    <mergeCell ref="D29:F29"/>
    <mergeCell ref="A24:C25"/>
    <mergeCell ref="D24:F25"/>
    <mergeCell ref="G24:K25"/>
    <mergeCell ref="A26:C27"/>
    <mergeCell ref="D26:F27"/>
    <mergeCell ref="G28:K28"/>
    <mergeCell ref="G29:K29"/>
    <mergeCell ref="A28:C28"/>
    <mergeCell ref="D28:F28"/>
    <mergeCell ref="A29:C29"/>
    <mergeCell ref="B1:K1"/>
    <mergeCell ref="B2:K2"/>
    <mergeCell ref="B3:K3"/>
    <mergeCell ref="B4:K4"/>
    <mergeCell ref="A5:K5"/>
  </mergeCells>
  <pageMargins left="0.511811024" right="0.511811024" top="1.0237499999999999" bottom="0.92531249999999998" header="0" footer="0"/>
  <pageSetup paperSize="9" scale="79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1002"/>
  <sheetViews>
    <sheetView workbookViewId="0">
      <selection activeCell="I11" sqref="I11"/>
    </sheetView>
  </sheetViews>
  <sheetFormatPr defaultColWidth="12.625" defaultRowHeight="15" customHeight="1" x14ac:dyDescent="0.2"/>
  <cols>
    <col min="1" max="1" width="16.5" customWidth="1"/>
    <col min="2" max="2" width="16.75" customWidth="1"/>
    <col min="3" max="3" width="14.625" customWidth="1"/>
    <col min="4" max="4" width="14.25" customWidth="1"/>
    <col min="5" max="5" width="16.5" customWidth="1"/>
    <col min="6" max="6" width="14.375" customWidth="1"/>
    <col min="7" max="7" width="12" customWidth="1"/>
    <col min="8" max="8" width="12.5" customWidth="1"/>
    <col min="9" max="9" width="15.5" customWidth="1"/>
    <col min="10" max="10" width="13.875" customWidth="1"/>
    <col min="11" max="11" width="11.375" customWidth="1"/>
    <col min="12" max="23" width="7.625" customWidth="1"/>
  </cols>
  <sheetData>
    <row r="1" spans="1:11" ht="14.25" x14ac:dyDescent="0.2">
      <c r="A1" s="57" t="s">
        <v>0</v>
      </c>
      <c r="B1" s="809" t="str">
        <f>PLANILHA!B1</f>
        <v>Construção de rede de drenagem pluvial</v>
      </c>
      <c r="C1" s="690"/>
      <c r="D1" s="690"/>
      <c r="E1" s="690"/>
      <c r="F1" s="690"/>
      <c r="G1" s="690"/>
      <c r="H1" s="690"/>
      <c r="I1" s="690"/>
      <c r="J1" s="690"/>
      <c r="K1" s="690"/>
    </row>
    <row r="2" spans="1:11" ht="14.25" x14ac:dyDescent="0.2">
      <c r="A2" s="57" t="s">
        <v>1</v>
      </c>
      <c r="B2" s="809" t="str">
        <f>PLANILHA!B2</f>
        <v>Prefeitura Municipal de Indiavaí</v>
      </c>
      <c r="C2" s="690"/>
      <c r="D2" s="690"/>
      <c r="E2" s="690"/>
      <c r="F2" s="690"/>
      <c r="G2" s="690"/>
      <c r="H2" s="690"/>
      <c r="I2" s="690"/>
      <c r="J2" s="690"/>
      <c r="K2" s="690"/>
    </row>
    <row r="3" spans="1:11" ht="14.25" x14ac:dyDescent="0.2">
      <c r="A3" s="57" t="s">
        <v>2</v>
      </c>
      <c r="B3" s="809" t="str">
        <f>PLANILHA!B3</f>
        <v>Avenida Governador Jayme Campos</v>
      </c>
      <c r="C3" s="690"/>
      <c r="D3" s="690"/>
      <c r="E3" s="690"/>
      <c r="F3" s="690"/>
      <c r="G3" s="690"/>
      <c r="H3" s="690"/>
      <c r="I3" s="690"/>
      <c r="J3" s="690"/>
      <c r="K3" s="690"/>
    </row>
    <row r="4" spans="1:11" thickBot="1" x14ac:dyDescent="0.25">
      <c r="A4" s="58" t="s">
        <v>3</v>
      </c>
      <c r="B4" s="810" t="str">
        <f>DESCRIÇÃO!B4</f>
        <v>30 de julho de 2021</v>
      </c>
      <c r="C4" s="811"/>
      <c r="D4" s="811"/>
      <c r="E4" s="811"/>
      <c r="F4" s="811"/>
      <c r="G4" s="811"/>
      <c r="H4" s="811"/>
      <c r="I4" s="811"/>
      <c r="J4" s="811"/>
      <c r="K4" s="811"/>
    </row>
    <row r="5" spans="1:11" ht="15.75" thickBot="1" x14ac:dyDescent="0.25">
      <c r="A5" s="812" t="s">
        <v>290</v>
      </c>
      <c r="B5" s="813"/>
      <c r="C5" s="813"/>
      <c r="D5" s="813"/>
      <c r="E5" s="813"/>
      <c r="F5" s="813"/>
      <c r="G5" s="813"/>
      <c r="H5" s="813"/>
      <c r="I5" s="813"/>
      <c r="J5" s="813"/>
      <c r="K5" s="814"/>
    </row>
    <row r="6" spans="1:11" ht="15.75" thickBot="1" x14ac:dyDescent="0.25">
      <c r="A6" s="867"/>
      <c r="B6" s="867"/>
      <c r="C6" s="867"/>
      <c r="D6" s="867"/>
      <c r="E6" s="867"/>
      <c r="F6" s="867"/>
      <c r="G6" s="867"/>
      <c r="H6" s="867"/>
      <c r="I6" s="867"/>
      <c r="J6" s="867"/>
      <c r="K6" s="867"/>
    </row>
    <row r="7" spans="1:11" ht="15.75" thickBot="1" x14ac:dyDescent="0.25">
      <c r="A7" s="860" t="s">
        <v>202</v>
      </c>
      <c r="B7" s="861"/>
      <c r="C7" s="861"/>
      <c r="D7" s="861"/>
      <c r="E7" s="861"/>
      <c r="F7" s="862"/>
      <c r="G7" s="211"/>
      <c r="H7" s="211"/>
      <c r="I7" s="211"/>
      <c r="J7" s="211"/>
      <c r="K7" s="211"/>
    </row>
    <row r="8" spans="1:11" ht="15" customHeight="1" x14ac:dyDescent="0.2">
      <c r="A8" s="819" t="s">
        <v>151</v>
      </c>
      <c r="B8" s="817" t="s">
        <v>153</v>
      </c>
      <c r="C8" s="817" t="s">
        <v>191</v>
      </c>
      <c r="D8" s="815" t="s">
        <v>199</v>
      </c>
      <c r="E8" s="815" t="s">
        <v>200</v>
      </c>
      <c r="F8" s="807" t="s">
        <v>201</v>
      </c>
      <c r="G8" s="859"/>
      <c r="H8" s="91"/>
      <c r="I8" s="91"/>
      <c r="J8" s="91"/>
      <c r="K8" s="91"/>
    </row>
    <row r="9" spans="1:11" ht="14.25" customHeight="1" thickBot="1" x14ac:dyDescent="0.25">
      <c r="A9" s="820"/>
      <c r="B9" s="818"/>
      <c r="C9" s="818"/>
      <c r="D9" s="816"/>
      <c r="E9" s="816"/>
      <c r="F9" s="808"/>
      <c r="G9" s="859"/>
      <c r="H9" s="91"/>
      <c r="I9" s="104"/>
      <c r="J9" s="91"/>
      <c r="K9" s="91"/>
    </row>
    <row r="10" spans="1:11" ht="36.75" customHeight="1" x14ac:dyDescent="0.2">
      <c r="A10" s="820"/>
      <c r="B10" s="818"/>
      <c r="C10" s="818"/>
      <c r="D10" s="816"/>
      <c r="E10" s="816"/>
      <c r="F10" s="808"/>
      <c r="G10" s="859"/>
      <c r="H10" s="91"/>
      <c r="I10" s="91"/>
      <c r="J10" s="868" t="s">
        <v>206</v>
      </c>
      <c r="K10" s="869"/>
    </row>
    <row r="11" spans="1:11" ht="14.25" x14ac:dyDescent="0.2">
      <c r="A11" s="213">
        <v>400</v>
      </c>
      <c r="B11" s="209">
        <f>SUM('CAL VOL. REDE COL.'!C9:C32)</f>
        <v>333.82</v>
      </c>
      <c r="C11" s="209">
        <f>ROUNDUP(B11,0)</f>
        <v>334</v>
      </c>
      <c r="D11" s="209">
        <v>0.1</v>
      </c>
      <c r="E11" s="209">
        <f>D11*C11</f>
        <v>33.4</v>
      </c>
      <c r="F11" s="115">
        <f>E11*$K$12</f>
        <v>1436.2</v>
      </c>
      <c r="G11" s="107"/>
      <c r="H11" s="91"/>
      <c r="I11" s="91"/>
      <c r="J11" s="121" t="s">
        <v>74</v>
      </c>
      <c r="K11" s="122" t="s">
        <v>207</v>
      </c>
    </row>
    <row r="12" spans="1:11" ht="14.25" x14ac:dyDescent="0.2">
      <c r="A12" s="213">
        <v>600</v>
      </c>
      <c r="B12" s="209">
        <f>SUM('CAL VERIFICAÇÕES'!D9:D10)</f>
        <v>198</v>
      </c>
      <c r="C12" s="209">
        <f>ROUNDUP(B12,0)</f>
        <v>198</v>
      </c>
      <c r="D12" s="209">
        <v>0.48</v>
      </c>
      <c r="E12" s="209">
        <f>D12*C12</f>
        <v>95.039999999999992</v>
      </c>
      <c r="F12" s="115">
        <f>E12*$K$12</f>
        <v>4086.72</v>
      </c>
      <c r="G12" s="107"/>
      <c r="H12" s="91"/>
      <c r="I12" s="91"/>
      <c r="J12" s="123" t="s">
        <v>205</v>
      </c>
      <c r="K12" s="124">
        <v>43</v>
      </c>
    </row>
    <row r="13" spans="1:11" ht="14.25" x14ac:dyDescent="0.2">
      <c r="A13" s="213">
        <v>800</v>
      </c>
      <c r="B13" s="209">
        <f>SUM('CAL VERIFICAÇÕES'!D11:D17)</f>
        <v>630</v>
      </c>
      <c r="C13" s="209">
        <f>ROUNDUP(B13,0)</f>
        <v>630</v>
      </c>
      <c r="D13" s="209">
        <v>0.88</v>
      </c>
      <c r="E13" s="209">
        <f>D13*C13</f>
        <v>554.4</v>
      </c>
      <c r="F13" s="115">
        <f>E13*$K$12</f>
        <v>23839.200000000001</v>
      </c>
      <c r="G13" s="107"/>
      <c r="H13" s="91"/>
      <c r="I13" s="91"/>
      <c r="J13" s="123"/>
      <c r="K13" s="124"/>
    </row>
    <row r="14" spans="1:11" thickBot="1" x14ac:dyDescent="0.25">
      <c r="A14" s="213">
        <v>1000</v>
      </c>
      <c r="B14" s="209">
        <f>'CALC. DIMEN.'!C18</f>
        <v>79</v>
      </c>
      <c r="C14" s="209">
        <f>ROUNDUP(B14,0)</f>
        <v>79</v>
      </c>
      <c r="D14" s="209">
        <v>1.43</v>
      </c>
      <c r="E14" s="209">
        <f>D14*C14</f>
        <v>112.97</v>
      </c>
      <c r="F14" s="115">
        <f>E14*$K$12</f>
        <v>4857.71</v>
      </c>
      <c r="G14" s="107"/>
      <c r="H14" s="91"/>
      <c r="I14" s="91"/>
      <c r="J14" s="125"/>
      <c r="K14" s="126"/>
    </row>
    <row r="15" spans="1:11" thickBot="1" x14ac:dyDescent="0.25">
      <c r="A15" s="116">
        <v>1500</v>
      </c>
      <c r="B15" s="118">
        <v>0</v>
      </c>
      <c r="C15" s="118">
        <f>ROUNDUP(B15,0)</f>
        <v>0</v>
      </c>
      <c r="D15" s="118">
        <v>2.6</v>
      </c>
      <c r="E15" s="118">
        <f>D15*C15</f>
        <v>0</v>
      </c>
      <c r="F15" s="119">
        <f>E15*$K$12</f>
        <v>0</v>
      </c>
      <c r="G15" s="107"/>
      <c r="H15" s="91"/>
      <c r="I15" s="91"/>
      <c r="J15" s="91"/>
      <c r="K15" s="91"/>
    </row>
    <row r="16" spans="1:11" ht="14.25" x14ac:dyDescent="0.2">
      <c r="A16" s="210"/>
      <c r="B16" s="210"/>
      <c r="C16" s="107"/>
      <c r="D16" s="107"/>
      <c r="E16" s="107"/>
      <c r="F16" s="107"/>
      <c r="G16" s="107"/>
      <c r="H16" s="91"/>
      <c r="I16" s="91"/>
      <c r="J16" s="91"/>
      <c r="K16" s="91"/>
    </row>
    <row r="17" spans="1:11" ht="15.75" hidden="1" thickBot="1" x14ac:dyDescent="0.25">
      <c r="A17" s="860" t="s">
        <v>114</v>
      </c>
      <c r="B17" s="861"/>
      <c r="C17" s="861"/>
      <c r="D17" s="862"/>
      <c r="E17" s="113"/>
      <c r="F17" s="113"/>
      <c r="G17" s="211"/>
      <c r="H17" s="211"/>
      <c r="I17" s="211"/>
      <c r="J17" s="211"/>
      <c r="K17" s="211"/>
    </row>
    <row r="18" spans="1:11" ht="15" hidden="1" customHeight="1" x14ac:dyDescent="0.2">
      <c r="A18" s="865" t="s">
        <v>203</v>
      </c>
      <c r="B18" s="815" t="s">
        <v>204</v>
      </c>
      <c r="C18" s="815" t="s">
        <v>200</v>
      </c>
      <c r="D18" s="807" t="s">
        <v>201</v>
      </c>
      <c r="E18" s="859"/>
      <c r="F18" s="91"/>
      <c r="G18" s="91"/>
      <c r="H18" s="91"/>
      <c r="I18" s="91"/>
      <c r="J18" s="91"/>
      <c r="K18" s="91"/>
    </row>
    <row r="19" spans="1:11" ht="14.25" hidden="1" customHeight="1" x14ac:dyDescent="0.2">
      <c r="A19" s="866"/>
      <c r="B19" s="816"/>
      <c r="C19" s="816"/>
      <c r="D19" s="808"/>
      <c r="E19" s="859"/>
      <c r="F19" s="91"/>
      <c r="G19" s="91"/>
      <c r="H19" s="91"/>
      <c r="I19" s="91"/>
      <c r="J19" s="91"/>
      <c r="K19" s="91"/>
    </row>
    <row r="20" spans="1:11" ht="36.75" hidden="1" customHeight="1" x14ac:dyDescent="0.2">
      <c r="A20" s="866"/>
      <c r="B20" s="816"/>
      <c r="C20" s="816"/>
      <c r="D20" s="808"/>
      <c r="E20" s="859"/>
      <c r="F20" s="91"/>
      <c r="G20" s="91"/>
      <c r="H20" s="91"/>
      <c r="I20" s="91"/>
      <c r="J20" s="91"/>
      <c r="K20" s="91"/>
    </row>
    <row r="21" spans="1:11" hidden="1" thickBot="1" x14ac:dyDescent="0.25">
      <c r="A21" s="120">
        <f>'CÁLCULO DE VOL E ESC REDE PRIN.'!I19+'CAL VOL. REDE COL.'!I33</f>
        <v>131.74380000000002</v>
      </c>
      <c r="B21" s="212">
        <v>1.5</v>
      </c>
      <c r="C21" s="118">
        <f>A21*B21</f>
        <v>197.61570000000003</v>
      </c>
      <c r="D21" s="119">
        <f>C21*K13</f>
        <v>0</v>
      </c>
      <c r="E21" s="107"/>
      <c r="F21" s="91"/>
      <c r="G21" s="91"/>
      <c r="H21" s="91"/>
      <c r="I21" s="91"/>
      <c r="J21" s="91"/>
      <c r="K21" s="91"/>
    </row>
    <row r="22" spans="1:11" ht="14.25" hidden="1" x14ac:dyDescent="0.2">
      <c r="A22" s="107"/>
      <c r="B22" s="210"/>
      <c r="C22" s="107"/>
      <c r="D22" s="107"/>
      <c r="E22" s="107"/>
      <c r="F22" s="91"/>
      <c r="G22" s="91"/>
      <c r="H22" s="91"/>
      <c r="I22" s="91"/>
      <c r="J22" s="91"/>
      <c r="K22" s="91"/>
    </row>
    <row r="23" spans="1:11" ht="15.75" customHeight="1" thickBot="1" x14ac:dyDescent="0.25">
      <c r="A23" s="863"/>
      <c r="B23" s="863"/>
      <c r="C23" s="863"/>
      <c r="D23" s="863"/>
      <c r="E23" s="863"/>
      <c r="F23" s="863"/>
      <c r="G23" s="863"/>
      <c r="H23" s="863"/>
      <c r="I23" s="863"/>
      <c r="J23" s="863"/>
      <c r="K23" s="863"/>
    </row>
    <row r="24" spans="1:11" ht="15.75" customHeight="1" x14ac:dyDescent="0.2">
      <c r="A24" s="541" t="s">
        <v>137</v>
      </c>
      <c r="B24" s="542"/>
      <c r="C24" s="542"/>
      <c r="D24" s="542" t="s">
        <v>138</v>
      </c>
      <c r="E24" s="542"/>
      <c r="F24" s="542"/>
      <c r="G24" s="852" t="s">
        <v>142</v>
      </c>
      <c r="H24" s="852"/>
      <c r="I24" s="852"/>
      <c r="J24" s="852"/>
      <c r="K24" s="853"/>
    </row>
    <row r="25" spans="1:11" ht="15.75" customHeight="1" x14ac:dyDescent="0.2">
      <c r="A25" s="543"/>
      <c r="B25" s="544"/>
      <c r="C25" s="544"/>
      <c r="D25" s="544"/>
      <c r="E25" s="544"/>
      <c r="F25" s="544"/>
      <c r="G25" s="854"/>
      <c r="H25" s="854"/>
      <c r="I25" s="854"/>
      <c r="J25" s="854"/>
      <c r="K25" s="855"/>
    </row>
    <row r="26" spans="1:11" ht="15.75" customHeight="1" x14ac:dyDescent="0.2">
      <c r="A26" s="494"/>
      <c r="B26" s="493"/>
      <c r="C26" s="493"/>
      <c r="D26" s="493"/>
      <c r="E26" s="493"/>
      <c r="F26" s="493"/>
      <c r="G26" s="529" t="s">
        <v>291</v>
      </c>
      <c r="H26" s="864"/>
      <c r="I26" s="864"/>
      <c r="J26" s="864"/>
      <c r="K26" s="530"/>
    </row>
    <row r="27" spans="1:11" ht="15.75" customHeight="1" x14ac:dyDescent="0.2">
      <c r="A27" s="494"/>
      <c r="B27" s="493"/>
      <c r="C27" s="493"/>
      <c r="D27" s="493"/>
      <c r="E27" s="493"/>
      <c r="F27" s="493"/>
      <c r="G27" s="856"/>
      <c r="H27" s="842"/>
      <c r="I27" s="842"/>
      <c r="J27" s="842"/>
      <c r="K27" s="843"/>
    </row>
    <row r="28" spans="1:11" ht="15.75" customHeight="1" x14ac:dyDescent="0.2">
      <c r="A28" s="545" t="s">
        <v>13</v>
      </c>
      <c r="B28" s="546"/>
      <c r="C28" s="546"/>
      <c r="D28" s="544" t="s">
        <v>140</v>
      </c>
      <c r="E28" s="544"/>
      <c r="F28" s="544"/>
      <c r="G28" s="856"/>
      <c r="H28" s="842"/>
      <c r="I28" s="842"/>
      <c r="J28" s="842"/>
      <c r="K28" s="843"/>
    </row>
    <row r="29" spans="1:11" ht="15.75" customHeight="1" thickBot="1" x14ac:dyDescent="0.25">
      <c r="A29" s="547" t="s">
        <v>14</v>
      </c>
      <c r="B29" s="858"/>
      <c r="C29" s="858"/>
      <c r="D29" s="851" t="s">
        <v>139</v>
      </c>
      <c r="E29" s="851"/>
      <c r="F29" s="851"/>
      <c r="G29" s="857"/>
      <c r="H29" s="617"/>
      <c r="I29" s="617"/>
      <c r="J29" s="617"/>
      <c r="K29" s="590"/>
    </row>
    <row r="30" spans="1:11" ht="15.75" customHeight="1" x14ac:dyDescent="0.2">
      <c r="A30" s="12"/>
      <c r="B30" s="12"/>
      <c r="C30" s="12"/>
      <c r="D30" s="12"/>
      <c r="E30" s="13"/>
      <c r="F30" s="12"/>
      <c r="G30" s="12"/>
      <c r="H30" s="12"/>
      <c r="I30" s="12"/>
      <c r="J30" s="12"/>
      <c r="K30" s="12"/>
    </row>
    <row r="31" spans="1:11" ht="15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15.7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</sheetData>
  <mergeCells count="35">
    <mergeCell ref="B18:B20"/>
    <mergeCell ref="C18:C20"/>
    <mergeCell ref="D18:D20"/>
    <mergeCell ref="E18:E20"/>
    <mergeCell ref="D29:F29"/>
    <mergeCell ref="A23:K23"/>
    <mergeCell ref="A24:C25"/>
    <mergeCell ref="D24:F25"/>
    <mergeCell ref="G24:K25"/>
    <mergeCell ref="A26:C27"/>
    <mergeCell ref="D26:F27"/>
    <mergeCell ref="A28:C28"/>
    <mergeCell ref="D28:F28"/>
    <mergeCell ref="A29:C29"/>
    <mergeCell ref="B1:K1"/>
    <mergeCell ref="B2:K2"/>
    <mergeCell ref="B3:K3"/>
    <mergeCell ref="B4:K4"/>
    <mergeCell ref="A5:K5"/>
    <mergeCell ref="A6:K6"/>
    <mergeCell ref="G26:K26"/>
    <mergeCell ref="G27:K27"/>
    <mergeCell ref="G28:K28"/>
    <mergeCell ref="G29:K29"/>
    <mergeCell ref="A7:F7"/>
    <mergeCell ref="A8:A10"/>
    <mergeCell ref="B8:B10"/>
    <mergeCell ref="C8:C10"/>
    <mergeCell ref="D8:D10"/>
    <mergeCell ref="E8:E10"/>
    <mergeCell ref="F8:F10"/>
    <mergeCell ref="G8:G10"/>
    <mergeCell ref="J10:K10"/>
    <mergeCell ref="A17:D17"/>
    <mergeCell ref="A18:A20"/>
  </mergeCells>
  <pageMargins left="0.511811024" right="0.511811024" top="1.0237499999999999" bottom="0.92531249999999998" header="0" footer="0"/>
  <pageSetup paperSize="9" scale="79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997"/>
  <sheetViews>
    <sheetView view="pageLayout" topLeftCell="A10" zoomScaleNormal="100" workbookViewId="0">
      <selection activeCell="A37" sqref="A37:D37"/>
    </sheetView>
  </sheetViews>
  <sheetFormatPr defaultColWidth="12.625" defaultRowHeight="15" customHeight="1" x14ac:dyDescent="0.2"/>
  <cols>
    <col min="1" max="1" width="8" style="138"/>
    <col min="2" max="2" width="35.875" style="138" customWidth="1"/>
    <col min="3" max="3" width="13" style="138" customWidth="1"/>
    <col min="4" max="4" width="15.375" style="138" customWidth="1"/>
    <col min="5" max="26" width="7.625" customWidth="1"/>
  </cols>
  <sheetData>
    <row r="1" spans="1:4" ht="15" customHeight="1" thickBot="1" x14ac:dyDescent="0.25">
      <c r="A1" s="812" t="s">
        <v>292</v>
      </c>
      <c r="B1" s="813"/>
      <c r="C1" s="813"/>
      <c r="D1" s="814"/>
    </row>
    <row r="2" spans="1:4" ht="15" customHeight="1" thickBot="1" x14ac:dyDescent="0.25">
      <c r="A2" s="143"/>
      <c r="B2" s="144"/>
      <c r="C2" s="144"/>
      <c r="D2" s="145"/>
    </row>
    <row r="3" spans="1:4" ht="15" customHeight="1" x14ac:dyDescent="0.2">
      <c r="A3" s="870" t="s">
        <v>5</v>
      </c>
      <c r="B3" s="872" t="s">
        <v>211</v>
      </c>
      <c r="C3" s="872" t="s">
        <v>227</v>
      </c>
      <c r="D3" s="892" t="s">
        <v>228</v>
      </c>
    </row>
    <row r="4" spans="1:4" ht="15" customHeight="1" thickBot="1" x14ac:dyDescent="0.25">
      <c r="A4" s="871"/>
      <c r="B4" s="873"/>
      <c r="C4" s="873"/>
      <c r="D4" s="893"/>
    </row>
    <row r="5" spans="1:4" ht="15" customHeight="1" x14ac:dyDescent="0.2">
      <c r="A5" s="146"/>
      <c r="B5" s="139"/>
      <c r="C5" s="140"/>
      <c r="D5" s="147"/>
    </row>
    <row r="6" spans="1:4" ht="15" customHeight="1" x14ac:dyDescent="0.2">
      <c r="A6" s="150">
        <v>1</v>
      </c>
      <c r="B6" s="151" t="s">
        <v>212</v>
      </c>
      <c r="C6" s="152" t="s">
        <v>30</v>
      </c>
      <c r="D6" s="153">
        <v>4</v>
      </c>
    </row>
    <row r="7" spans="1:4" ht="15" customHeight="1" x14ac:dyDescent="0.2">
      <c r="A7" s="154" t="s">
        <v>26</v>
      </c>
      <c r="B7" s="155" t="s">
        <v>213</v>
      </c>
      <c r="C7" s="156" t="s">
        <v>30</v>
      </c>
      <c r="D7" s="157" t="s">
        <v>30</v>
      </c>
    </row>
    <row r="8" spans="1:4" ht="15" customHeight="1" x14ac:dyDescent="0.2">
      <c r="A8" s="154" t="s">
        <v>112</v>
      </c>
      <c r="B8" s="155" t="s">
        <v>214</v>
      </c>
      <c r="C8" s="156" t="s">
        <v>30</v>
      </c>
      <c r="D8" s="157" t="s">
        <v>30</v>
      </c>
    </row>
    <row r="9" spans="1:4" ht="15" customHeight="1" x14ac:dyDescent="0.2">
      <c r="A9" s="154" t="s">
        <v>117</v>
      </c>
      <c r="B9" s="155" t="s">
        <v>215</v>
      </c>
      <c r="C9" s="156" t="s">
        <v>30</v>
      </c>
      <c r="D9" s="157" t="s">
        <v>30</v>
      </c>
    </row>
    <row r="10" spans="1:4" ht="15" customHeight="1" x14ac:dyDescent="0.2">
      <c r="A10" s="158" t="s">
        <v>30</v>
      </c>
      <c r="B10" s="155" t="s">
        <v>30</v>
      </c>
      <c r="C10" s="156" t="s">
        <v>30</v>
      </c>
      <c r="D10" s="157" t="s">
        <v>30</v>
      </c>
    </row>
    <row r="11" spans="1:4" ht="15" customHeight="1" x14ac:dyDescent="0.2">
      <c r="A11" s="150">
        <v>2</v>
      </c>
      <c r="B11" s="151" t="s">
        <v>216</v>
      </c>
      <c r="C11" s="152">
        <f>SUM(C12:C15)</f>
        <v>8.65</v>
      </c>
      <c r="D11" s="153"/>
    </row>
    <row r="12" spans="1:4" ht="15" customHeight="1" x14ac:dyDescent="0.2">
      <c r="A12" s="154" t="s">
        <v>31</v>
      </c>
      <c r="B12" s="159" t="s">
        <v>217</v>
      </c>
      <c r="C12" s="156">
        <v>5</v>
      </c>
      <c r="D12" s="157"/>
    </row>
    <row r="13" spans="1:4" ht="15" customHeight="1" x14ac:dyDescent="0.2">
      <c r="A13" s="154" t="s">
        <v>33</v>
      </c>
      <c r="B13" s="155" t="s">
        <v>218</v>
      </c>
      <c r="C13" s="156">
        <v>0.65</v>
      </c>
      <c r="D13" s="157"/>
    </row>
    <row r="14" spans="1:4" ht="15" customHeight="1" x14ac:dyDescent="0.2">
      <c r="A14" s="154" t="s">
        <v>34</v>
      </c>
      <c r="B14" s="155" t="s">
        <v>219</v>
      </c>
      <c r="C14" s="160">
        <v>3</v>
      </c>
      <c r="D14" s="157"/>
    </row>
    <row r="15" spans="1:4" ht="15" customHeight="1" x14ac:dyDescent="0.2">
      <c r="A15" s="154" t="s">
        <v>35</v>
      </c>
      <c r="B15" s="155" t="s">
        <v>220</v>
      </c>
      <c r="C15" s="156">
        <v>0</v>
      </c>
      <c r="D15" s="157"/>
    </row>
    <row r="16" spans="1:4" ht="15" customHeight="1" x14ac:dyDescent="0.2">
      <c r="A16" s="158"/>
      <c r="B16" s="155"/>
      <c r="C16" s="156"/>
      <c r="D16" s="157"/>
    </row>
    <row r="17" spans="1:7" ht="15.75" customHeight="1" x14ac:dyDescent="0.2">
      <c r="A17" s="150">
        <v>3</v>
      </c>
      <c r="B17" s="151" t="s">
        <v>221</v>
      </c>
      <c r="C17" s="161" t="s">
        <v>30</v>
      </c>
      <c r="D17" s="153">
        <f>SUM(D18:D20)</f>
        <v>2.0699999999999998</v>
      </c>
    </row>
    <row r="18" spans="1:7" ht="15.75" customHeight="1" x14ac:dyDescent="0.2">
      <c r="A18" s="154" t="s">
        <v>37</v>
      </c>
      <c r="B18" s="155" t="s">
        <v>222</v>
      </c>
      <c r="C18" s="156"/>
      <c r="D18" s="157">
        <v>0.4</v>
      </c>
    </row>
    <row r="19" spans="1:7" ht="15.75" customHeight="1" x14ac:dyDescent="0.2">
      <c r="A19" s="154" t="s">
        <v>38</v>
      </c>
      <c r="B19" s="155" t="s">
        <v>223</v>
      </c>
      <c r="C19" s="156"/>
      <c r="D19" s="157">
        <v>1.27</v>
      </c>
    </row>
    <row r="20" spans="1:7" ht="15.75" customHeight="1" x14ac:dyDescent="0.2">
      <c r="A20" s="154" t="s">
        <v>38</v>
      </c>
      <c r="B20" s="155" t="s">
        <v>224</v>
      </c>
      <c r="C20" s="156"/>
      <c r="D20" s="157">
        <v>0.4</v>
      </c>
    </row>
    <row r="21" spans="1:7" ht="15.75" customHeight="1" x14ac:dyDescent="0.2">
      <c r="A21" s="158"/>
      <c r="B21" s="155"/>
      <c r="C21" s="156"/>
      <c r="D21" s="157"/>
    </row>
    <row r="22" spans="1:7" ht="15.75" customHeight="1" x14ac:dyDescent="0.2">
      <c r="A22" s="150">
        <v>4</v>
      </c>
      <c r="B22" s="151" t="s">
        <v>225</v>
      </c>
      <c r="C22" s="161" t="s">
        <v>30</v>
      </c>
      <c r="D22" s="153">
        <v>1.23</v>
      </c>
    </row>
    <row r="23" spans="1:7" ht="15.75" customHeight="1" x14ac:dyDescent="0.2">
      <c r="A23" s="158"/>
      <c r="B23" s="155"/>
      <c r="C23" s="156"/>
      <c r="D23" s="157"/>
    </row>
    <row r="24" spans="1:7" ht="15.75" customHeight="1" x14ac:dyDescent="0.2">
      <c r="A24" s="150">
        <v>5</v>
      </c>
      <c r="B24" s="151" t="s">
        <v>226</v>
      </c>
      <c r="C24" s="162"/>
      <c r="D24" s="153">
        <v>7.4</v>
      </c>
    </row>
    <row r="25" spans="1:7" ht="15.75" customHeight="1" thickBot="1" x14ac:dyDescent="0.25">
      <c r="A25" s="148"/>
      <c r="B25" s="141"/>
      <c r="C25" s="142"/>
      <c r="D25" s="149"/>
    </row>
    <row r="26" spans="1:7" ht="15.75" customHeight="1" thickBot="1" x14ac:dyDescent="0.25">
      <c r="A26" s="564" t="s">
        <v>229</v>
      </c>
      <c r="B26" s="565"/>
      <c r="C26" s="565"/>
      <c r="D26" s="342">
        <f>ROUND((((1+(D6%+D18%+D19%+D20%))*(1+D22%)*(1+D24%)/(1-C11%))-(1))*100,2)</f>
        <v>26.24</v>
      </c>
    </row>
    <row r="27" spans="1:7" ht="15.75" customHeight="1" x14ac:dyDescent="0.2">
      <c r="A27" s="677" t="s">
        <v>142</v>
      </c>
      <c r="B27" s="678"/>
      <c r="C27" s="678"/>
      <c r="D27" s="679"/>
    </row>
    <row r="28" spans="1:7" ht="15.75" customHeight="1" x14ac:dyDescent="0.2">
      <c r="A28" s="894"/>
      <c r="B28" s="895"/>
      <c r="C28" s="895"/>
      <c r="D28" s="896"/>
      <c r="E28" s="75"/>
      <c r="F28" s="12"/>
      <c r="G28" s="12"/>
    </row>
    <row r="29" spans="1:7" ht="15.75" customHeight="1" x14ac:dyDescent="0.2">
      <c r="A29" s="874" t="s">
        <v>607</v>
      </c>
      <c r="B29" s="828"/>
      <c r="C29" s="828"/>
      <c r="D29" s="875"/>
      <c r="E29" s="75"/>
      <c r="F29" s="12"/>
      <c r="G29" s="12"/>
    </row>
    <row r="30" spans="1:7" ht="15.75" customHeight="1" x14ac:dyDescent="0.2">
      <c r="A30" s="876" t="s">
        <v>612</v>
      </c>
      <c r="B30" s="628"/>
      <c r="C30" s="628"/>
      <c r="D30" s="877"/>
      <c r="E30" s="75"/>
      <c r="F30" s="12"/>
      <c r="G30" s="12"/>
    </row>
    <row r="31" spans="1:7" ht="15.75" customHeight="1" x14ac:dyDescent="0.2">
      <c r="A31" s="878" t="s">
        <v>287</v>
      </c>
      <c r="B31" s="879"/>
      <c r="C31" s="879"/>
      <c r="D31" s="880"/>
      <c r="E31" s="75"/>
      <c r="F31" s="12"/>
      <c r="G31" s="12"/>
    </row>
    <row r="32" spans="1:7" ht="15.75" customHeight="1" x14ac:dyDescent="0.2">
      <c r="A32" s="881"/>
      <c r="B32" s="882"/>
      <c r="C32" s="882"/>
      <c r="D32" s="883"/>
      <c r="E32" s="75"/>
      <c r="F32" s="12"/>
      <c r="G32" s="12"/>
    </row>
    <row r="33" spans="1:7" ht="24.75" customHeight="1" thickBot="1" x14ac:dyDescent="0.25">
      <c r="A33" s="884"/>
      <c r="B33" s="885"/>
      <c r="C33" s="885"/>
      <c r="D33" s="886"/>
      <c r="E33" s="75"/>
      <c r="F33" s="12"/>
      <c r="G33" s="12"/>
    </row>
    <row r="34" spans="1:7" ht="15.75" customHeight="1" x14ac:dyDescent="0.2">
      <c r="A34" s="677" t="s">
        <v>288</v>
      </c>
      <c r="B34" s="887"/>
      <c r="C34" s="887"/>
      <c r="D34" s="888"/>
      <c r="E34" s="75"/>
      <c r="F34" s="12"/>
      <c r="G34" s="12"/>
    </row>
    <row r="35" spans="1:7" ht="15.75" customHeight="1" x14ac:dyDescent="0.2">
      <c r="A35" s="889"/>
      <c r="B35" s="890"/>
      <c r="C35" s="890"/>
      <c r="D35" s="891"/>
      <c r="E35" s="75"/>
      <c r="F35" s="12"/>
      <c r="G35" s="12"/>
    </row>
    <row r="36" spans="1:7" ht="15.75" customHeight="1" x14ac:dyDescent="0.2">
      <c r="A36" s="602"/>
      <c r="B36" s="603"/>
      <c r="C36" s="603"/>
      <c r="D36" s="604"/>
    </row>
    <row r="37" spans="1:7" ht="15.75" customHeight="1" x14ac:dyDescent="0.2">
      <c r="A37" s="620" t="s">
        <v>13</v>
      </c>
      <c r="B37" s="621"/>
      <c r="C37" s="621"/>
      <c r="D37" s="622"/>
    </row>
    <row r="38" spans="1:7" ht="15.75" customHeight="1" thickBot="1" x14ac:dyDescent="0.25">
      <c r="A38" s="599" t="s">
        <v>14</v>
      </c>
      <c r="B38" s="839"/>
      <c r="C38" s="839"/>
      <c r="D38" s="534"/>
    </row>
    <row r="39" spans="1:7" ht="15.75" customHeight="1" x14ac:dyDescent="0.2"/>
    <row r="40" spans="1:7" ht="15.75" customHeight="1" x14ac:dyDescent="0.2"/>
    <row r="41" spans="1:7" ht="15.75" customHeight="1" x14ac:dyDescent="0.2"/>
    <row r="42" spans="1:7" ht="15.75" customHeight="1" x14ac:dyDescent="0.2"/>
    <row r="43" spans="1:7" ht="15.75" customHeight="1" x14ac:dyDescent="0.2"/>
    <row r="44" spans="1:7" ht="15.75" customHeight="1" x14ac:dyDescent="0.2"/>
    <row r="45" spans="1:7" ht="15.75" customHeight="1" x14ac:dyDescent="0.2"/>
    <row r="46" spans="1:7" ht="15.75" customHeight="1" x14ac:dyDescent="0.2"/>
    <row r="47" spans="1:7" ht="15.75" customHeight="1" x14ac:dyDescent="0.2"/>
    <row r="48" spans="1:7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</sheetData>
  <mergeCells count="15">
    <mergeCell ref="A1:D1"/>
    <mergeCell ref="C3:C4"/>
    <mergeCell ref="D3:D4"/>
    <mergeCell ref="A26:C26"/>
    <mergeCell ref="A27:D28"/>
    <mergeCell ref="A36:D36"/>
    <mergeCell ref="A37:D37"/>
    <mergeCell ref="A38:D38"/>
    <mergeCell ref="A3:A4"/>
    <mergeCell ref="B3:B4"/>
    <mergeCell ref="A29:D29"/>
    <mergeCell ref="A30:D30"/>
    <mergeCell ref="A31:D31"/>
    <mergeCell ref="A32:D33"/>
    <mergeCell ref="A34:D35"/>
  </mergeCells>
  <pageMargins left="1.1023622047244095" right="0.51181102362204722" top="1.5354330708661419" bottom="1.1811023622047245" header="0.39370078740157483" footer="0"/>
  <pageSetup paperSize="9" orientation="portrait" r:id="rId1"/>
  <headerFooter>
    <oddHeader>&amp;C&amp;G</oddHeader>
    <oddFooter>&amp;CRua Antenor Mamedes, nº 911, Fone/Fax (65) 3261-1736
CEP: 78.260-000 – Araputanga – Mato Grosso
e-mail: engenharia@araputanga.mt.gov.br</oddFooter>
  </headerFooter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H1000"/>
  <sheetViews>
    <sheetView zoomScaleNormal="100" workbookViewId="0">
      <selection activeCell="E10" sqref="E10"/>
    </sheetView>
  </sheetViews>
  <sheetFormatPr defaultColWidth="12.625" defaultRowHeight="15" customHeight="1" x14ac:dyDescent="0.2"/>
  <cols>
    <col min="1" max="1" width="10.875" customWidth="1"/>
    <col min="2" max="2" width="45.25" customWidth="1"/>
    <col min="3" max="3" width="18.5" customWidth="1"/>
    <col min="4" max="4" width="12" customWidth="1"/>
    <col min="5" max="5" width="18.375" customWidth="1"/>
    <col min="6" max="6" width="11.375" customWidth="1"/>
    <col min="7" max="23" width="7.625" customWidth="1"/>
  </cols>
  <sheetData>
    <row r="1" spans="1:7" ht="15.75" thickBot="1" x14ac:dyDescent="0.25">
      <c r="A1" s="202" t="s">
        <v>0</v>
      </c>
      <c r="B1" s="828" t="str">
        <f>'PLANILHA ORÇAMENTÁRIA'!B1:F1</f>
        <v>Construção de Refeitório no Centro de Reciclagem</v>
      </c>
      <c r="C1" s="828"/>
      <c r="D1" s="911"/>
      <c r="E1" s="564" t="s">
        <v>355</v>
      </c>
      <c r="F1" s="565"/>
      <c r="G1" s="566"/>
    </row>
    <row r="2" spans="1:7" x14ac:dyDescent="0.2">
      <c r="A2" s="202" t="s">
        <v>1</v>
      </c>
      <c r="B2" s="828" t="str">
        <f>'PLANILHA ORÇAMENTÁRIA'!B2:F2</f>
        <v>Prefeitura Municipal de Araputanga</v>
      </c>
      <c r="C2" s="828"/>
      <c r="D2" s="911"/>
      <c r="E2" s="316" t="s">
        <v>356</v>
      </c>
      <c r="F2" s="34" t="s">
        <v>357</v>
      </c>
      <c r="G2" s="317" t="s">
        <v>338</v>
      </c>
    </row>
    <row r="3" spans="1:7" ht="14.25" x14ac:dyDescent="0.2">
      <c r="A3" s="202" t="s">
        <v>2</v>
      </c>
      <c r="B3" s="828" t="str">
        <f>'PLANILHA ORÇAMENTÁRIA'!B3:F3</f>
        <v>Estrada Municipal MT-475, Zona Rural</v>
      </c>
      <c r="C3" s="828"/>
      <c r="D3" s="911"/>
      <c r="E3" s="311" t="s">
        <v>353</v>
      </c>
      <c r="F3" s="308">
        <v>0.8</v>
      </c>
      <c r="G3" s="312">
        <v>0.8</v>
      </c>
    </row>
    <row r="4" spans="1:7" ht="15" customHeight="1" x14ac:dyDescent="0.2">
      <c r="A4" s="203" t="s">
        <v>3</v>
      </c>
      <c r="B4" s="828" t="str">
        <f>'PLANILHA ORÇAMENTÁRIA'!B4:F4</f>
        <v>17 de agosto de 2022</v>
      </c>
      <c r="C4" s="828"/>
      <c r="D4" s="911"/>
      <c r="E4" s="311" t="s">
        <v>354</v>
      </c>
      <c r="F4" s="308">
        <v>0.95</v>
      </c>
      <c r="G4" s="312">
        <v>0.15</v>
      </c>
    </row>
    <row r="5" spans="1:7" ht="15" customHeight="1" thickBot="1" x14ac:dyDescent="0.25">
      <c r="A5" s="897"/>
      <c r="B5" s="898"/>
      <c r="C5" s="898"/>
      <c r="D5" s="898"/>
      <c r="E5" s="313" t="s">
        <v>258</v>
      </c>
      <c r="F5" s="314">
        <v>1</v>
      </c>
      <c r="G5" s="315">
        <v>0.05</v>
      </c>
    </row>
    <row r="6" spans="1:7" ht="15" customHeight="1" thickBot="1" x14ac:dyDescent="0.25">
      <c r="A6" s="163"/>
      <c r="B6" s="216"/>
      <c r="C6" s="216"/>
      <c r="D6" s="216"/>
      <c r="E6" s="309"/>
      <c r="F6" s="310"/>
      <c r="G6" s="310"/>
    </row>
    <row r="7" spans="1:7" ht="15.75" thickBot="1" x14ac:dyDescent="0.25">
      <c r="A7" s="899" t="s">
        <v>358</v>
      </c>
      <c r="B7" s="900"/>
      <c r="C7" s="900"/>
      <c r="D7" s="900"/>
      <c r="E7" s="900"/>
      <c r="F7" s="901"/>
    </row>
    <row r="8" spans="1:7" ht="15.75" thickBot="1" x14ac:dyDescent="0.25">
      <c r="A8" s="902"/>
      <c r="B8" s="903"/>
      <c r="C8" s="903"/>
      <c r="D8" s="903"/>
      <c r="E8" s="903"/>
      <c r="F8" s="904"/>
    </row>
    <row r="9" spans="1:7" ht="15.75" thickBot="1" x14ac:dyDescent="0.25">
      <c r="A9" s="325" t="s">
        <v>74</v>
      </c>
      <c r="B9" s="326" t="s">
        <v>6</v>
      </c>
      <c r="C9" s="326" t="s">
        <v>337</v>
      </c>
      <c r="D9" s="326" t="s">
        <v>338</v>
      </c>
      <c r="E9" s="326" t="s">
        <v>352</v>
      </c>
      <c r="F9" s="327" t="s">
        <v>356</v>
      </c>
    </row>
    <row r="10" spans="1:7" ht="14.25" x14ac:dyDescent="0.2">
      <c r="A10" s="320" t="s">
        <v>10</v>
      </c>
      <c r="B10" s="321" t="str">
        <f>'PLANILHA ORÇAMENTÁRIA'!D14</f>
        <v>ESTRUTURA DE CONCRETO ARMADO</v>
      </c>
      <c r="C10" s="322">
        <f>'PLANILHA ORÇAMENTÁRIA'!I73</f>
        <v>17811.349999999999</v>
      </c>
      <c r="D10" s="323" t="e">
        <f t="shared" ref="D10:D20" si="0">(C10/$C$21)</f>
        <v>#REF!</v>
      </c>
      <c r="E10" s="323" t="e">
        <f>D10</f>
        <v>#REF!</v>
      </c>
      <c r="F10" s="324" t="e">
        <f t="shared" ref="F10:F20" si="1">IF(E10&lt;$F$3,$E$3,IF(E10&lt;$F$4,$E$4,$E$5))</f>
        <v>#REF!</v>
      </c>
    </row>
    <row r="11" spans="1:7" ht="14.25" x14ac:dyDescent="0.2">
      <c r="A11" s="217" t="s">
        <v>9</v>
      </c>
      <c r="B11" s="307" t="e">
        <f>'PLANILHA ORÇAMENTÁRIA'!#REF!</f>
        <v>#REF!</v>
      </c>
      <c r="C11" s="318">
        <f>'PLANILHA ORÇAMENTÁRIA'!I64</f>
        <v>17326.68</v>
      </c>
      <c r="D11" s="319" t="e">
        <f t="shared" si="0"/>
        <v>#REF!</v>
      </c>
      <c r="E11" s="319" t="e">
        <f t="shared" ref="E11:E20" si="2">D11+E10</f>
        <v>#REF!</v>
      </c>
      <c r="F11" s="215" t="e">
        <f t="shared" si="1"/>
        <v>#REF!</v>
      </c>
    </row>
    <row r="12" spans="1:7" ht="14.25" x14ac:dyDescent="0.2">
      <c r="A12" s="217" t="s">
        <v>318</v>
      </c>
      <c r="B12" s="307" t="str">
        <f>'PLANILHA ORÇAMENTÁRIA'!D64</f>
        <v>ESQUADRIAS</v>
      </c>
      <c r="C12" s="318">
        <f>'PLANILHA ORÇAMENTÁRIA'!I80</f>
        <v>17983.11</v>
      </c>
      <c r="D12" s="319" t="e">
        <f t="shared" si="0"/>
        <v>#REF!</v>
      </c>
      <c r="E12" s="319" t="e">
        <f t="shared" si="2"/>
        <v>#REF!</v>
      </c>
      <c r="F12" s="215" t="e">
        <f t="shared" si="1"/>
        <v>#REF!</v>
      </c>
    </row>
    <row r="13" spans="1:7" ht="14.25" x14ac:dyDescent="0.2">
      <c r="A13" s="311" t="s">
        <v>8</v>
      </c>
      <c r="B13" s="307" t="str">
        <f>'PLANILHA ORÇAMENTÁRIA'!D7</f>
        <v>SERVIÇOS PRELIMINARES</v>
      </c>
      <c r="C13" s="318">
        <f>'PLANILHA ORÇAMENTÁRIA'!I57</f>
        <v>40246.800000000003</v>
      </c>
      <c r="D13" s="319" t="e">
        <f t="shared" si="0"/>
        <v>#REF!</v>
      </c>
      <c r="E13" s="319" t="e">
        <f t="shared" si="2"/>
        <v>#REF!</v>
      </c>
      <c r="F13" s="338" t="e">
        <f t="shared" si="1"/>
        <v>#REF!</v>
      </c>
    </row>
    <row r="14" spans="1:7" ht="14.25" x14ac:dyDescent="0.2">
      <c r="A14" s="217" t="s">
        <v>320</v>
      </c>
      <c r="B14" s="307" t="str">
        <f>'PLANILHA ORÇAMENTÁRIA'!D73</f>
        <v>PISOS</v>
      </c>
      <c r="C14" s="318">
        <f>'PLANILHA ORÇAMENTÁRIA'!I14</f>
        <v>56754.659999999989</v>
      </c>
      <c r="D14" s="319" t="e">
        <f t="shared" si="0"/>
        <v>#REF!</v>
      </c>
      <c r="E14" s="319" t="e">
        <f t="shared" si="2"/>
        <v>#REF!</v>
      </c>
      <c r="F14" s="215" t="e">
        <f t="shared" si="1"/>
        <v>#REF!</v>
      </c>
    </row>
    <row r="15" spans="1:7" ht="14.25" x14ac:dyDescent="0.2">
      <c r="A15" s="339" t="s">
        <v>313</v>
      </c>
      <c r="B15" s="307" t="str">
        <f>'PLANILHA ORÇAMENTÁRIA'!D57</f>
        <v>COBERTURA E FORROS</v>
      </c>
      <c r="C15" s="318">
        <f>'PLANILHA ORÇAMENTÁRIA'!I92</f>
        <v>22358.100000000006</v>
      </c>
      <c r="D15" s="319" t="e">
        <f t="shared" si="0"/>
        <v>#REF!</v>
      </c>
      <c r="E15" s="319" t="e">
        <f t="shared" si="2"/>
        <v>#REF!</v>
      </c>
      <c r="F15" s="338" t="e">
        <f t="shared" si="1"/>
        <v>#REF!</v>
      </c>
    </row>
    <row r="16" spans="1:7" ht="14.25" x14ac:dyDescent="0.2">
      <c r="A16" s="339" t="s">
        <v>326</v>
      </c>
      <c r="B16" s="307" t="str">
        <f>'PLANILHA ORÇAMENTÁRIA'!D92</f>
        <v>INSTALAÇÕES HIDROSSANITÁRIAS</v>
      </c>
      <c r="C16" s="318">
        <f>'PLANILHA ORÇAMENTÁRIA'!I46</f>
        <v>39185.03</v>
      </c>
      <c r="D16" s="319" t="e">
        <f t="shared" si="0"/>
        <v>#REF!</v>
      </c>
      <c r="E16" s="319" t="e">
        <f t="shared" si="2"/>
        <v>#REF!</v>
      </c>
      <c r="F16" s="215" t="e">
        <f t="shared" si="1"/>
        <v>#REF!</v>
      </c>
    </row>
    <row r="17" spans="1:8" ht="14.25" x14ac:dyDescent="0.2">
      <c r="A17" s="217" t="s">
        <v>332</v>
      </c>
      <c r="B17" s="307" t="str">
        <f>'PLANILHA ORÇAMENTÁRIA'!D162</f>
        <v>SERVIÇOS COMPLEMENTARES</v>
      </c>
      <c r="C17" s="318">
        <f>'PLANILHA ORÇAMENTÁRIA'!I7</f>
        <v>12006.34</v>
      </c>
      <c r="D17" s="319" t="e">
        <f t="shared" si="0"/>
        <v>#REF!</v>
      </c>
      <c r="E17" s="319" t="e">
        <f t="shared" si="2"/>
        <v>#REF!</v>
      </c>
      <c r="F17" s="215" t="e">
        <f t="shared" si="1"/>
        <v>#REF!</v>
      </c>
    </row>
    <row r="18" spans="1:8" ht="14.25" x14ac:dyDescent="0.2">
      <c r="A18" s="217" t="s">
        <v>305</v>
      </c>
      <c r="B18" s="307" t="str">
        <f>'PLANILHA ORÇAMENTÁRIA'!D46</f>
        <v xml:space="preserve">ALVENARIAS </v>
      </c>
      <c r="C18" s="318">
        <f>'PLANILHA ORÇAMENTÁRIA'!I162</f>
        <v>4872.880000000001</v>
      </c>
      <c r="D18" s="319" t="e">
        <f t="shared" si="0"/>
        <v>#REF!</v>
      </c>
      <c r="E18" s="319" t="e">
        <f t="shared" si="2"/>
        <v>#REF!</v>
      </c>
      <c r="F18" s="215" t="e">
        <f t="shared" si="1"/>
        <v>#REF!</v>
      </c>
    </row>
    <row r="19" spans="1:8" ht="14.25" x14ac:dyDescent="0.2">
      <c r="A19" s="339" t="s">
        <v>307</v>
      </c>
      <c r="B19" s="307" t="str">
        <f>'PLANILHA ORÇAMENTÁRIA'!D80</f>
        <v>PINTURAS E CERÂMICAS EM ALVENARIAS</v>
      </c>
      <c r="C19" s="318" t="e">
        <f>'PLANILHA ORÇAMENTÁRIA'!#REF!</f>
        <v>#REF!</v>
      </c>
      <c r="D19" s="319" t="e">
        <f t="shared" si="0"/>
        <v>#REF!</v>
      </c>
      <c r="E19" s="319" t="e">
        <f t="shared" si="2"/>
        <v>#REF!</v>
      </c>
      <c r="F19" s="338" t="e">
        <f t="shared" si="1"/>
        <v>#REF!</v>
      </c>
    </row>
    <row r="20" spans="1:8" thickBot="1" x14ac:dyDescent="0.25">
      <c r="A20" s="328" t="s">
        <v>11</v>
      </c>
      <c r="B20" s="329" t="e">
        <f>'PLANILHA ORÇAMENTÁRIA'!#REF!</f>
        <v>#REF!</v>
      </c>
      <c r="C20" s="330" t="e">
        <f>'PLANILHA ORÇAMENTÁRIA'!#REF!</f>
        <v>#REF!</v>
      </c>
      <c r="D20" s="331" t="e">
        <f t="shared" si="0"/>
        <v>#REF!</v>
      </c>
      <c r="E20" s="331" t="e">
        <f t="shared" si="2"/>
        <v>#REF!</v>
      </c>
      <c r="F20" s="332" t="e">
        <f t="shared" si="1"/>
        <v>#REF!</v>
      </c>
    </row>
    <row r="21" spans="1:8" ht="15.75" thickBot="1" x14ac:dyDescent="0.25">
      <c r="A21" s="333"/>
      <c r="B21" s="340" t="s">
        <v>12</v>
      </c>
      <c r="C21" s="334" t="e">
        <f>SUM(C10:C20)</f>
        <v>#REF!</v>
      </c>
      <c r="D21" s="335" t="e">
        <f>SUM(D10:D20)</f>
        <v>#REF!</v>
      </c>
      <c r="E21" s="335"/>
      <c r="F21" s="336"/>
      <c r="G21" s="91"/>
      <c r="H21" s="91"/>
    </row>
    <row r="22" spans="1:8" ht="15" customHeight="1" thickBot="1" x14ac:dyDescent="0.25">
      <c r="A22" s="910"/>
      <c r="B22" s="910"/>
      <c r="C22" s="910"/>
      <c r="D22" s="910"/>
      <c r="E22" s="910"/>
      <c r="F22" s="910"/>
      <c r="G22" s="91"/>
      <c r="H22" s="91"/>
    </row>
    <row r="23" spans="1:8" ht="15" customHeight="1" thickBot="1" x14ac:dyDescent="0.25">
      <c r="A23" s="908" t="s">
        <v>359</v>
      </c>
      <c r="B23" s="565"/>
      <c r="C23" s="565"/>
      <c r="D23" s="565"/>
      <c r="E23" s="565"/>
      <c r="F23" s="909"/>
      <c r="G23" s="91"/>
      <c r="H23" s="91"/>
    </row>
    <row r="24" spans="1:8" ht="360.75" customHeight="1" thickBot="1" x14ac:dyDescent="0.25">
      <c r="A24" s="905"/>
      <c r="B24" s="906"/>
      <c r="C24" s="906"/>
      <c r="D24" s="906"/>
      <c r="E24" s="906"/>
      <c r="F24" s="907"/>
      <c r="G24" s="91"/>
      <c r="H24" s="91"/>
    </row>
    <row r="25" spans="1:8" x14ac:dyDescent="0.25">
      <c r="A25" s="337"/>
      <c r="B25" s="304"/>
      <c r="C25" s="305"/>
      <c r="D25" s="306"/>
      <c r="E25" s="306"/>
      <c r="F25" s="91"/>
      <c r="G25" s="91"/>
      <c r="H25" s="91"/>
    </row>
    <row r="26" spans="1:8" ht="15.75" customHeight="1" thickBot="1" x14ac:dyDescent="0.25">
      <c r="C26" s="12"/>
    </row>
    <row r="27" spans="1:8" ht="15.75" customHeight="1" x14ac:dyDescent="0.2">
      <c r="A27" s="914" t="s">
        <v>137</v>
      </c>
      <c r="B27" s="915"/>
      <c r="C27" s="916"/>
      <c r="D27" s="932" t="s">
        <v>138</v>
      </c>
      <c r="E27" s="916"/>
      <c r="F27" s="941"/>
      <c r="G27" s="942"/>
    </row>
    <row r="28" spans="1:8" ht="15.75" customHeight="1" x14ac:dyDescent="0.2">
      <c r="A28" s="917"/>
      <c r="B28" s="918"/>
      <c r="C28" s="919"/>
      <c r="D28" s="933"/>
      <c r="E28" s="919"/>
      <c r="F28" s="943"/>
      <c r="G28" s="944"/>
    </row>
    <row r="29" spans="1:8" ht="15.75" customHeight="1" x14ac:dyDescent="0.2">
      <c r="A29" s="920"/>
      <c r="B29" s="921"/>
      <c r="C29" s="922"/>
      <c r="D29" s="934"/>
      <c r="E29" s="935"/>
      <c r="F29" s="945" t="s">
        <v>142</v>
      </c>
      <c r="G29" s="880"/>
    </row>
    <row r="30" spans="1:8" ht="15.75" customHeight="1" x14ac:dyDescent="0.2">
      <c r="A30" s="923"/>
      <c r="B30" s="924"/>
      <c r="C30" s="925"/>
      <c r="D30" s="936"/>
      <c r="E30" s="937"/>
      <c r="F30" s="912"/>
      <c r="G30" s="604"/>
    </row>
    <row r="31" spans="1:8" ht="15.75" customHeight="1" x14ac:dyDescent="0.2">
      <c r="A31" s="926" t="s">
        <v>13</v>
      </c>
      <c r="B31" s="927"/>
      <c r="C31" s="928"/>
      <c r="D31" s="938" t="s">
        <v>140</v>
      </c>
      <c r="E31" s="928"/>
      <c r="F31" s="912"/>
      <c r="G31" s="604"/>
    </row>
    <row r="32" spans="1:8" ht="15.75" customHeight="1" thickBot="1" x14ac:dyDescent="0.25">
      <c r="A32" s="929" t="s">
        <v>14</v>
      </c>
      <c r="B32" s="930"/>
      <c r="C32" s="931"/>
      <c r="D32" s="939" t="s">
        <v>139</v>
      </c>
      <c r="E32" s="940"/>
      <c r="F32" s="913"/>
      <c r="G32" s="601"/>
    </row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sortState xmlns:xlrd2="http://schemas.microsoft.com/office/spreadsheetml/2017/richdata2" ref="C10:C20">
    <sortCondition descending="1" ref="C10"/>
  </sortState>
  <mergeCells count="24">
    <mergeCell ref="F31:G31"/>
    <mergeCell ref="F32:G32"/>
    <mergeCell ref="A27:C28"/>
    <mergeCell ref="A29:C30"/>
    <mergeCell ref="A31:C31"/>
    <mergeCell ref="A32:C32"/>
    <mergeCell ref="D27:E28"/>
    <mergeCell ref="D29:E30"/>
    <mergeCell ref="D31:E31"/>
    <mergeCell ref="D32:E32"/>
    <mergeCell ref="F27:G28"/>
    <mergeCell ref="F29:G29"/>
    <mergeCell ref="F30:G30"/>
    <mergeCell ref="E1:G1"/>
    <mergeCell ref="A5:D5"/>
    <mergeCell ref="A7:F7"/>
    <mergeCell ref="A8:F8"/>
    <mergeCell ref="A24:F24"/>
    <mergeCell ref="A23:F23"/>
    <mergeCell ref="A22:F22"/>
    <mergeCell ref="B1:D1"/>
    <mergeCell ref="B2:D2"/>
    <mergeCell ref="B3:D3"/>
    <mergeCell ref="B4:D4"/>
  </mergeCells>
  <conditionalFormatting sqref="F10:F20">
    <cfRule type="cellIs" dxfId="5" priority="137" operator="equal">
      <formula>$E$4</formula>
    </cfRule>
    <cfRule type="cellIs" dxfId="4" priority="138" operator="equal">
      <formula>$E$5</formula>
    </cfRule>
    <cfRule type="cellIs" dxfId="3" priority="139" operator="equal">
      <formula>$E$3</formula>
    </cfRule>
    <cfRule type="cellIs" dxfId="2" priority="140" operator="lessThan">
      <formula>$F$3</formula>
    </cfRule>
    <cfRule type="cellIs" dxfId="1" priority="141" operator="lessThan">
      <formula>$F$3</formula>
    </cfRule>
    <cfRule type="colorScale" priority="142">
      <colorScale>
        <cfvo type="min"/>
        <cfvo type="max"/>
        <color rgb="FFFF7128"/>
        <color rgb="FFFFEF9C"/>
      </colorScale>
    </cfRule>
    <cfRule type="cellIs" dxfId="0" priority="143" operator="equal">
      <formula>$E$4</formula>
    </cfRule>
  </conditionalFormatting>
  <pageMargins left="0.7" right="0.7" top="0.75" bottom="0.75" header="0.3" footer="0.3"/>
  <pageSetup paperSize="9" scale="58" fitToHeight="0" orientation="portrait" r:id="rId1"/>
  <headerFooter>
    <oddHeader>&amp;L&amp;G</oddHeader>
    <oddFooter>&amp;CRua Rui Barbosa, 310 - Centro - Araputanga-MT – Cel: (65) 99613-9294 E-mail: carolina.o.almeida@hotmail.com / escalaprojeta@gmail.com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9</vt:i4>
      </vt:variant>
    </vt:vector>
  </HeadingPairs>
  <TitlesOfParts>
    <vt:vector size="28" baseType="lpstr">
      <vt:lpstr>DESCRIÇÃO</vt:lpstr>
      <vt:lpstr>DESCRIÇÃO DE ORÇAMENTO</vt:lpstr>
      <vt:lpstr>PLANILHA</vt:lpstr>
      <vt:lpstr>PLANILHA ORÇAMENTÁRIA</vt:lpstr>
      <vt:lpstr>COMPOSIÇÕES</vt:lpstr>
      <vt:lpstr>CRONOGRAMA</vt:lpstr>
      <vt:lpstr>CRONOGRAMA FF</vt:lpstr>
      <vt:lpstr>COMPOSIÇÕES </vt:lpstr>
      <vt:lpstr>MEM. CAL. CONTRUÇÕES</vt:lpstr>
      <vt:lpstr>CAL VOL. REDE COL.</vt:lpstr>
      <vt:lpstr>CÁLCULO DE VOL E ESC REDE PRIN.</vt:lpstr>
      <vt:lpstr>CALC. DIMEN.</vt:lpstr>
      <vt:lpstr>CAL VERIFICAÇÕES</vt:lpstr>
      <vt:lpstr>CALC. VOL PV</vt:lpstr>
      <vt:lpstr>CALC. VOL BL</vt:lpstr>
      <vt:lpstr>CALC. TRANSPORTES</vt:lpstr>
      <vt:lpstr>CALC. TRANSPORTES (2)</vt:lpstr>
      <vt:lpstr>BDI</vt:lpstr>
      <vt:lpstr>CURVA ABC</vt:lpstr>
      <vt:lpstr>'CAL VERIFICAÇÕES'!Area_de_impressao</vt:lpstr>
      <vt:lpstr>'CALC. DIMEN.'!Area_de_impressao</vt:lpstr>
      <vt:lpstr>'COMPOSIÇÕES '!Area_de_impressao</vt:lpstr>
      <vt:lpstr>'CRONOGRAMA FF'!Area_de_impressao</vt:lpstr>
      <vt:lpstr>'CURVA ABC'!Area_de_impressao</vt:lpstr>
      <vt:lpstr>'DESCRIÇÃO DE ORÇAMENTO'!Area_de_impressao</vt:lpstr>
      <vt:lpstr>'MEM. CAL. CONTRUÇÕES'!Area_de_impressao</vt:lpstr>
      <vt:lpstr>'PLANILHA ORÇAMENTÁRIA'!Area_de_impressao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gustavo</dc:creator>
  <cp:lastModifiedBy>Escala</cp:lastModifiedBy>
  <cp:lastPrinted>2022-08-30T18:00:44Z</cp:lastPrinted>
  <dcterms:created xsi:type="dcterms:W3CDTF">2014-05-21T12:48:41Z</dcterms:created>
  <dcterms:modified xsi:type="dcterms:W3CDTF">2022-08-30T18:09:35Z</dcterms:modified>
</cp:coreProperties>
</file>